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120" windowWidth="19320" windowHeight="11640"/>
  </bookViews>
  <sheets>
    <sheet name="ВМП" sheetId="6" r:id="rId1"/>
  </sheets>
  <definedNames>
    <definedName name="_edn1" localSheetId="0">ВМП!#REF!</definedName>
    <definedName name="_ednref1" localSheetId="0">ВМП!#REF!</definedName>
    <definedName name="_xlnm._FilterDatabase" localSheetId="0" hidden="1">ВМП!$A$8:$K$82</definedName>
  </definedNames>
  <calcPr calcId="124519"/>
</workbook>
</file>

<file path=xl/calcChain.xml><?xml version="1.0" encoding="utf-8"?>
<calcChain xmlns="http://schemas.openxmlformats.org/spreadsheetml/2006/main">
  <c r="G82" i="6"/>
  <c r="H82"/>
  <c r="I82"/>
  <c r="J82"/>
  <c r="K82"/>
  <c r="F82"/>
  <c r="F81"/>
  <c r="F80"/>
  <c r="F79"/>
  <c r="F78"/>
  <c r="F77"/>
  <c r="F76"/>
  <c r="F75"/>
  <c r="F74"/>
  <c r="F73"/>
  <c r="F72"/>
  <c r="K71"/>
  <c r="J71"/>
  <c r="I71"/>
  <c r="H71"/>
  <c r="G71"/>
  <c r="F22"/>
  <c r="F21"/>
  <c r="F20"/>
  <c r="F19"/>
  <c r="F18"/>
  <c r="F17"/>
  <c r="F16"/>
  <c r="F15"/>
  <c r="F14"/>
  <c r="F13"/>
  <c r="F12"/>
  <c r="F11"/>
  <c r="F10"/>
  <c r="G23"/>
  <c r="H23"/>
  <c r="I23"/>
  <c r="J23"/>
  <c r="K23"/>
  <c r="F24"/>
  <c r="F23" s="1"/>
  <c r="G25"/>
  <c r="H25"/>
  <c r="I25"/>
  <c r="J25"/>
  <c r="K25"/>
  <c r="F26"/>
  <c r="F27"/>
  <c r="G28"/>
  <c r="H28"/>
  <c r="I28"/>
  <c r="J28"/>
  <c r="K28"/>
  <c r="F29"/>
  <c r="F30"/>
  <c r="F31"/>
  <c r="F32"/>
  <c r="F33"/>
  <c r="F34"/>
  <c r="G35"/>
  <c r="H35"/>
  <c r="I35"/>
  <c r="J35"/>
  <c r="K35"/>
  <c r="F36"/>
  <c r="F37"/>
  <c r="F38"/>
  <c r="F39"/>
  <c r="F40"/>
  <c r="F41"/>
  <c r="F71" l="1"/>
  <c r="K9"/>
  <c r="F25"/>
  <c r="J9"/>
  <c r="F28"/>
  <c r="I9"/>
  <c r="H9"/>
  <c r="F70" l="1"/>
  <c r="F69"/>
  <c r="K68"/>
  <c r="J68"/>
  <c r="I68"/>
  <c r="H68"/>
  <c r="G68"/>
  <c r="F67"/>
  <c r="F66"/>
  <c r="F65"/>
  <c r="F64"/>
  <c r="F63"/>
  <c r="F62"/>
  <c r="K61"/>
  <c r="J61"/>
  <c r="I61"/>
  <c r="H61"/>
  <c r="G61"/>
  <c r="F60"/>
  <c r="F59"/>
  <c r="K58"/>
  <c r="J58"/>
  <c r="I58"/>
  <c r="H58"/>
  <c r="G58"/>
  <c r="F57"/>
  <c r="F55" s="1"/>
  <c r="K55"/>
  <c r="J55"/>
  <c r="I55"/>
  <c r="H55"/>
  <c r="G55"/>
  <c r="F54"/>
  <c r="F53"/>
  <c r="F52"/>
  <c r="K51"/>
  <c r="J51"/>
  <c r="I51"/>
  <c r="H51"/>
  <c r="G51"/>
  <c r="F50"/>
  <c r="F49"/>
  <c r="F48"/>
  <c r="F47"/>
  <c r="F46"/>
  <c r="F45"/>
  <c r="K44"/>
  <c r="J44"/>
  <c r="I44"/>
  <c r="H44"/>
  <c r="G44"/>
  <c r="F43"/>
  <c r="F42"/>
  <c r="F68" l="1"/>
  <c r="F35"/>
  <c r="F44"/>
  <c r="F61"/>
  <c r="F51"/>
  <c r="F58"/>
</calcChain>
</file>

<file path=xl/sharedStrings.xml><?xml version="1.0" encoding="utf-8"?>
<sst xmlns="http://schemas.openxmlformats.org/spreadsheetml/2006/main" count="221" uniqueCount="219">
  <si>
    <t>Код вида</t>
  </si>
  <si>
    <t>Наименование вида высокотехнологичной медицинской помощи</t>
  </si>
  <si>
    <t>Коды по МКБ-Х</t>
  </si>
  <si>
    <t>Модель пациента</t>
  </si>
  <si>
    <t>АКУШЕРСТВО И ГИНЕКОЛОГИЯ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</si>
  <si>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</si>
  <si>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N39.4</t>
  </si>
  <si>
    <t>Стрессовое недержанием мочи в сочетании с опущением и/или выпадением органов малого таза</t>
  </si>
  <si>
    <t>Слинговые операции (TVT-0, TVT,  TOT) с использованием имплантов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</si>
  <si>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</si>
  <si>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</si>
  <si>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</si>
  <si>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</si>
  <si>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</si>
  <si>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</si>
  <si>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Хронический аутоиммунный гепатит в сочетании с хроническим вирусным гепатитом С</t>
  </si>
  <si>
    <t>НЕЙРОХИРУГИЯ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</si>
  <si>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</si>
  <si>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</si>
  <si>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</si>
  <si>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</si>
  <si>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УЗ сканирования</t>
  </si>
  <si>
    <t>Внутримозговые злокачественные (первичные и вторичные) и доброкачественные новообразования мозжечка, IV желудочка, стволовой и парастволовой локализации</t>
  </si>
  <si>
    <t>Удаление опухоли с применением интраоперационной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</si>
  <si>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</si>
  <si>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</si>
  <si>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вмешательства при патологии сосудов головного и спинного мозга, внутримозговых и внутрижелудочковых гематомах</t>
  </si>
  <si>
    <t xml:space="preserve">I60, I61, I62 </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</si>
  <si>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</si>
  <si>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</si>
  <si>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</si>
  <si>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</si>
  <si>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</si>
  <si>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</si>
  <si>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ОНКОЛОГИЯ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</si>
  <si>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</si>
  <si>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С18, С19, С20, С 08, С48.1, С42.2</t>
  </si>
  <si>
    <t>Местно распространенные и метастатические формы первичных и рецидивных ЗНО ободочной, сигмовидной, прямой кишки и ректосигмоидного соединения II-IV ст.</t>
  </si>
  <si>
    <t>Правосторонняя гемиколэктомия с расширенной лимфаденэктомией</t>
  </si>
  <si>
    <t>Резекция сигмовидной кишки с расширенной лимфаденэктомией</t>
  </si>
  <si>
    <t>Левосторонняя гемиколэктомия с расширенной лимфаденэктомией</t>
  </si>
  <si>
    <t>Расширенно-комбинированная брюшно-промежностная экстирпация прямой кишки</t>
  </si>
  <si>
    <t>С50, С50.1, С50.2, С50.3, С50.4, С50.5, С50.6, С50.8, С50.9</t>
  </si>
  <si>
    <t>ЗНО молочной железы 0 - IV ст.</t>
  </si>
  <si>
    <t>Резекция молочной железы с определением «сторожевого» лимфоузла</t>
  </si>
  <si>
    <t>С54</t>
  </si>
  <si>
    <t>ЗНО тела матки (местно распространенные формы).ЗНО эндометрия IA-III ст. с осложненным соматическим статусом (тяжелая степень ожирения, тяжелая степень сахарного диабета и т.д.)</t>
  </si>
  <si>
    <t>Экстирпация матки с придатками</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</si>
  <si>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корригирующей терапии</t>
  </si>
  <si>
    <t>Предоперационная или послеоперационная химиотерапия с проведением хирургического вмешательства в течение одной госпитализации</t>
  </si>
  <si>
    <t>С50</t>
  </si>
  <si>
    <t>Первичный рак молочной железы T1N2-3M0; T2-3N1-3M0</t>
  </si>
  <si>
    <t>Дистанционная, внутритканевая, внутриполостная, стереотаксическая, радионуклидная лучевая терапия, высокоинтенсивная фокусированная УЗ терапия при злокачественных новообразованиях, в том числе у детей</t>
  </si>
  <si>
    <t>ЗНО мягких тканей. (ТлюбаяNлюбаяM0) локализованные и местнораспространенные формы</t>
  </si>
  <si>
    <t>Конформная дистанционная лучевая терапия, в том числе IMRT, IGRT, ViMAT. Радиомодификация. КТ и/или МРТ топометрия. 3D-4D планирование. Фиксирующие устройства. Плоскостная и/или объемная визуализация мишени, синхронизация дыхания. ИОЛТ</t>
  </si>
  <si>
    <t>ОТОРИНОЛАРИНГОЛОГИЯ</t>
  </si>
  <si>
    <t>Реконструктивные операции на звукопроводящем аппарате среднего уха</t>
  </si>
  <si>
    <t>H66.1, H66.2, Q16, H80.0, H80.1, H80.9 H74.1, H74.2, H74.3, H90</t>
  </si>
  <si>
    <t xml:space="preserve">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t>
  </si>
  <si>
    <t>Реконструктивные слухоулучшающие операции после радикальной операции на среднем ухе при хроническом гнойном среднем отите</t>
  </si>
  <si>
    <t>H74.1, H74.2, H74.3, H90</t>
  </si>
  <si>
    <t xml:space="preserve">Адгезивная болезнь среднего уха. Разрыв и дислокация слуховых косточек. </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</si>
  <si>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</si>
  <si>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</si>
  <si>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</si>
  <si>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</si>
  <si>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</si>
  <si>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</si>
  <si>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</si>
  <si>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J38.3, R49.0, R49.1</t>
  </si>
  <si>
    <t xml:space="preserve">Другие болезни голосовых складок.               </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</si>
  <si>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</si>
  <si>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</si>
  <si>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</si>
  <si>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 xml:space="preserve">Н26.0- H26.4,    Н40.1- Н40.8, Q15.0   </t>
  </si>
  <si>
    <t>Врожденная глаукома, глаукома вторичная у детей вследствие воспалительных и других заболеваний  глаза, в том числе с осложнениями</t>
  </si>
  <si>
    <t>Модифицированная синустрабекулэктомия с ультразвуковой факоэмульсификацией осложненной катаракты с имплантацией эластичной ИОЛ</t>
  </si>
  <si>
    <t>Транспупиллярная, микроинвазивная энергетическая оптико-реконструктивная, интравитреальная, эндовитреальная 23-27 гейджевая хирургия при витреоретинальной патологии различного генеза</t>
  </si>
  <si>
    <t xml:space="preserve">E10.3, E11.3, Н25.0-Н25.9, Н26.0- H26.4, Н27.0, Н28,    Н30.0-Н30.9, Н31.3, Н32.8, H33.0-Н33.5,   H34.8, Н35.2-H35.4,  Н36.0, Н36.8 Н43.1, Н43.3,  H44.0, H44.1 </t>
  </si>
  <si>
    <t xml:space="preserve">Сочетанная патология глаза у взрослых и детей(хориоретинальные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t>
  </si>
  <si>
    <t xml:space="preserve">Эписклеральное круговое и/или локальное пломбирование в сочетании с витрэктомией, в том числе с ленсэктомией, имплантацией ИОЛ, мембранопилингом, швартэктомией, швартотомией, ретинотомией, эндотампонадой ПФОС, силиконовым маслом, эндолазеркоагуляцией сетчатки**  </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</si>
  <si>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</si>
  <si>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H33.2-33.5, Н35.1, H40.3, H40.4, H40.5,  H43.1, H43.3, Н49.9, Q10.0, Q10.1,  Q10.4-Q10.7,  Q11.1,  Q12.0,  Q12.1,  Q12.3,  Q12.4,   Q12.8,   Q13.0,  Q13.3,   Q13.4, Q13.8,   Q14.0,  Q14.1, Q14.3, Q15.0,  H02.0-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</si>
  <si>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(пороки развития)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</si>
  <si>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Исправление косоглазия с пластикой экстраокулярных мышц</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</si>
  <si>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</si>
  <si>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</si>
  <si>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 xml:space="preserve">М05.0, М05.1,   М05.2, М05.3,   М05.8, M06.0,   М06.1, М06.4,   М06.8, М08,         M45, М07.2,      M32, M34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</si>
  <si>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</si>
  <si>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</si>
  <si>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</si>
  <si>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</si>
  <si>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</si>
  <si>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ИБС со стенозированием 1-3-х коронарных артерий</t>
  </si>
  <si>
    <t>Баллонная вазодилатация с установкой стента в сосуд-сосуды**</t>
  </si>
  <si>
    <t>Эндоваскулярная, хирургическая коррекция нарушений ритма сердца без имплантации кардиовертера-дефибриллятора</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</si>
  <si>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</si>
  <si>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</si>
  <si>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</si>
  <si>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</si>
  <si>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</si>
  <si>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S22.1, S23,S32.0, S32.1, S33,  T08, T09, T85, T91, M80, M81, М82, M86, M85, M87, M96, M99, Q67, Q76.0, Q76.1, Q76.4, Q77,</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</si>
  <si>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</si>
  <si>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</si>
  <si>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</si>
  <si>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М00, М01, М03.0, М12.5, М17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</si>
  <si>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</si>
  <si>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</si>
  <si>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</si>
  <si>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M19.1, M20.1, M20.5, Q05.9, Q66.0, Q66.5, Q66.8, Q68.2</t>
  </si>
  <si>
    <t xml:space="preserve">Любой этиологии  деформации стопы и кисти у детей </t>
  </si>
  <si>
    <t>Реконструктивно-пластическое хирургическое вмешательство на костях стопы,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</si>
  <si>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</si>
  <si>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</si>
  <si>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</si>
  <si>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</si>
  <si>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М25.3, М91, М95.8, Q65.0, Q65.1, Q65.3, Q65.4,  Q65.8 М16.2, М16.3, М92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</si>
  <si>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</si>
  <si>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</si>
  <si>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</si>
  <si>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ТРАВМАТОЛОГИЯ И ОРТОПЕДИЯ/1</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</si>
  <si>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</si>
  <si>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</si>
  <si>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</si>
  <si>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</si>
  <si>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</si>
  <si>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одно- или двухсторонний коксартроз без существенной разницы в длине конечностей (до 2 см)</t>
  </si>
  <si>
    <t>Норматив планируемых объемов ВМП</t>
  </si>
  <si>
    <t>ИТОГО</t>
  </si>
  <si>
    <t>в том числе:</t>
  </si>
  <si>
    <t>С71.6, C71.7, C79.3, D33.1, D18.0, D43.1</t>
  </si>
  <si>
    <t>К50, К51, К90.0</t>
  </si>
  <si>
    <t>C70.0, C79.3, D32.0, D43.1, Q85</t>
  </si>
  <si>
    <t>С48, С49</t>
  </si>
  <si>
    <t>I20.0, I21, I22</t>
  </si>
  <si>
    <t>02.00.3.004</t>
  </si>
  <si>
    <t>03.00.4.001</t>
  </si>
  <si>
    <t>03.00.4.002</t>
  </si>
  <si>
    <t>08.00.7.001</t>
  </si>
  <si>
    <t>08.00.7.002</t>
  </si>
  <si>
    <t>08.00.7.006</t>
  </si>
  <si>
    <t>08.00.9.010</t>
  </si>
  <si>
    <t>09.00.12.002</t>
  </si>
  <si>
    <t>09.00.12.003</t>
  </si>
  <si>
    <t>09.00.13.004</t>
  </si>
  <si>
    <t>10.00.15.001</t>
  </si>
  <si>
    <t>10.00.15.004</t>
  </si>
  <si>
    <t>11.00.16.001</t>
  </si>
  <si>
    <t>11.00.16.002</t>
  </si>
  <si>
    <t>11.00.17.006</t>
  </si>
  <si>
    <t>13.00.20.001</t>
  </si>
  <si>
    <t>14.00.21.001</t>
  </si>
  <si>
    <t>14.00.22.002</t>
  </si>
  <si>
    <t>16.00.25.001</t>
  </si>
  <si>
    <t>16.00.25.002</t>
  </si>
  <si>
    <t>16.00.25.003</t>
  </si>
  <si>
    <t>16.00.25.004</t>
  </si>
  <si>
    <t>16.00.26.005</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</si>
  <si>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</si>
  <si>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 xml:space="preserve">К86.0 - K86.8 </t>
  </si>
  <si>
    <t>Заболевания поджелудочной железы</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</si>
  <si>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</si>
  <si>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</si>
  <si>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</si>
  <si>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</si>
  <si>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</si>
  <si>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</si>
  <si>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</si>
  <si>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</si>
  <si>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</si>
  <si>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</si>
  <si>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</si>
  <si>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</si>
  <si>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</si>
  <si>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</si>
  <si>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</si>
  <si>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Реконструктивно-пластические, в том числе лапароскопически ассистированные операции на тонкой, толстой кишке и промежности</t>
  </si>
  <si>
    <t xml:space="preserve">D12.6, </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</si>
  <si>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</si>
  <si>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</si>
  <si>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АБДОМИНАЛЬНАЯ ХИРУРГИЯ</t>
  </si>
  <si>
    <t>01.00.1.001</t>
  </si>
  <si>
    <t>01.00.1.002</t>
  </si>
  <si>
    <t>01.00.1.003</t>
  </si>
  <si>
    <t>УРОЛОГИЯ</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</si>
  <si>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</si>
  <si>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N33, Q54, Q64.0, Q64.1, Q62.1, Q62.2, Q62.3, Q62.7, C67, N82.1, N82.8, N82.0, N32.2</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</si>
  <si>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</si>
  <si>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Уретропластика  кожным лоскутом </t>
  </si>
  <si>
    <t>Оперативные вмешательства на органах мочеполовой системы с использованием лапароскопической техники</t>
  </si>
  <si>
    <t>Z52.4, N28.1,  Q61.0,   N13.0, N13.1, N13.2,    N28</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</si>
  <si>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</si>
  <si>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</si>
  <si>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</si>
  <si>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</si>
  <si>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 забор донорской почки</t>
  </si>
  <si>
    <t xml:space="preserve">Лапаро- и ретроперитонеоскопическая иссечение кисты почки </t>
  </si>
  <si>
    <t>Лапаро- и ретроперитонеоскопическая пластика лоханочно мочеточникового сегмента, мочеточника</t>
  </si>
  <si>
    <t xml:space="preserve">Z52.4,  </t>
  </si>
  <si>
    <t xml:space="preserve">Опухоль предстательной железы. Опухоль почки. Опухоль мочевого пузыря. Опухоль почечной лоханки. Донор почки. </t>
  </si>
  <si>
    <t xml:space="preserve">Лапаро- и ретроперитонеоскопическая нефроуретерэктомия </t>
  </si>
  <si>
    <t>Лапаро -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</si>
  <si>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</si>
  <si>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</si>
  <si>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</si>
  <si>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</si>
  <si>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18.00.28.001</t>
  </si>
  <si>
    <t>18.00.28.002</t>
  </si>
  <si>
    <t>18.00.28.003</t>
  </si>
  <si>
    <t>Метод лечения</t>
  </si>
  <si>
    <t>Всего по государственным  учреждениям здравоохранения Ульяновской области</t>
  </si>
  <si>
    <t>ГУЗ «Ульяновская областная клиническая больница»</t>
  </si>
  <si>
    <t>ГУЗ «Ульяновская областная детская клиническая больница имени политического и общественного деятеля Ю.Ф.Горячева»</t>
  </si>
  <si>
    <t>ГУЗ «Ульяновский областной клинический центр специализированных видов медицинской помощи»</t>
  </si>
  <si>
    <t>ГУЗ Областной клинический онкологический диспансер</t>
  </si>
  <si>
    <t xml:space="preserve">ГУЗ «Центральная городская клиническая больница г.Ульяновска» </t>
  </si>
  <si>
    <t>приложение 5.1</t>
  </si>
  <si>
    <t>Утверждено распоряжением Министерства здравоохранения Ульяновской области  №1832 от 03.07.2015</t>
  </si>
  <si>
    <t xml:space="preserve">В том числе высокотехнологичная медицинская помощь, оказываемая в медицинских организациях Ульяновской области за счёт средств обязательного медицинского страхования                                                                                                                                                                                      </t>
  </si>
</sst>
</file>

<file path=xl/styles.xml><?xml version="1.0" encoding="utf-8"?>
<styleSheet xmlns="http://schemas.openxmlformats.org/spreadsheetml/2006/main">
  <fonts count="16">
    <font>
      <sz val="10"/>
      <name val="Arial"/>
      <charset val="204"/>
    </font>
    <font>
      <sz val="10"/>
      <name val="Times New Roman"/>
      <family val="1"/>
      <charset val="204"/>
    </font>
    <font>
      <sz val="12"/>
      <name val="Times New Roman"/>
      <family val="1"/>
      <charset val="204"/>
    </font>
    <font>
      <b/>
      <sz val="10"/>
      <name val="Arial"/>
      <family val="2"/>
      <charset val="204"/>
    </font>
    <font>
      <b/>
      <sz val="12"/>
      <name val="Arial"/>
      <family val="2"/>
      <charset val="204"/>
    </font>
    <font>
      <b/>
      <sz val="10"/>
      <name val="Times New Roman"/>
      <family val="1"/>
      <charset val="204"/>
    </font>
    <font>
      <b/>
      <sz val="12"/>
      <name val="Times New Roman"/>
      <family val="1"/>
      <charset val="204"/>
    </font>
    <font>
      <sz val="10"/>
      <name val="Arial"/>
      <family val="2"/>
      <charset val="204"/>
    </font>
    <font>
      <b/>
      <sz val="11"/>
      <name val="Arial"/>
      <family val="2"/>
      <charset val="204"/>
    </font>
    <font>
      <sz val="14"/>
      <name val="Times New Roman"/>
      <family val="1"/>
      <charset val="204"/>
    </font>
    <font>
      <u/>
      <sz val="10"/>
      <color theme="10"/>
      <name val="Arial"/>
      <family val="2"/>
      <charset val="204"/>
    </font>
    <font>
      <sz val="12"/>
      <name val="Calibri"/>
      <family val="2"/>
      <charset val="204"/>
      <scheme val="minor"/>
    </font>
    <font>
      <u/>
      <sz val="10"/>
      <color theme="1"/>
      <name val="Arial"/>
      <family val="2"/>
      <charset val="204"/>
    </font>
    <font>
      <b/>
      <sz val="20"/>
      <name val="Times New Roman"/>
      <family val="1"/>
      <charset val="204"/>
    </font>
    <font>
      <b/>
      <sz val="14"/>
      <name val="Times New Roman"/>
      <family val="1"/>
      <charset val="204"/>
    </font>
    <font>
      <b/>
      <sz val="14"/>
      <color rgb="FF00000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protection locked="0"/>
    </xf>
    <xf numFmtId="0" fontId="10" fillId="0" borderId="0" applyNumberFormat="0" applyFill="0" applyBorder="0" applyAlignment="0" applyProtection="0">
      <protection locked="0"/>
    </xf>
  </cellStyleXfs>
  <cellXfs count="56">
    <xf numFmtId="0" fontId="0" fillId="0" borderId="0" xfId="0">
      <protection locked="0"/>
    </xf>
    <xf numFmtId="0" fontId="0" fillId="0" borderId="0" xfId="0" applyAlignment="1">
      <alignment horizontal="center" vertical="top"/>
      <protection locked="0"/>
    </xf>
    <xf numFmtId="0" fontId="1" fillId="0" borderId="0" xfId="0" applyFont="1" applyAlignment="1">
      <alignment horizontal="center" vertical="top"/>
      <protection locked="0"/>
    </xf>
    <xf numFmtId="0" fontId="3" fillId="0" borderId="0" xfId="0" applyFont="1" applyAlignment="1">
      <alignment horizontal="center" vertical="top"/>
      <protection locked="0"/>
    </xf>
    <xf numFmtId="0" fontId="3" fillId="0" borderId="0" xfId="0" applyFont="1">
      <protection locked="0"/>
    </xf>
    <xf numFmtId="0" fontId="2" fillId="0" borderId="1" xfId="0" applyFont="1" applyFill="1" applyBorder="1" applyAlignment="1">
      <alignment horizontal="center" vertical="top" wrapText="1"/>
      <protection locked="0"/>
    </xf>
    <xf numFmtId="4" fontId="0" fillId="0" borderId="0" xfId="0" applyNumberFormat="1" applyAlignment="1">
      <alignment horizontal="center"/>
      <protection locked="0"/>
    </xf>
    <xf numFmtId="4" fontId="3" fillId="0" borderId="0" xfId="0" applyNumberFormat="1" applyFont="1" applyAlignment="1">
      <alignment horizontal="center" vertical="center"/>
      <protection locked="0"/>
    </xf>
    <xf numFmtId="4" fontId="0" fillId="0" borderId="0" xfId="0" applyNumberFormat="1" applyAlignment="1">
      <alignment horizontal="center" vertical="center"/>
      <protection locked="0"/>
    </xf>
    <xf numFmtId="0" fontId="8" fillId="0" borderId="0" xfId="0" applyFont="1" applyAlignment="1">
      <alignment horizontal="center" vertical="top"/>
      <protection locked="0"/>
    </xf>
    <xf numFmtId="4" fontId="8" fillId="0" borderId="0" xfId="0" applyNumberFormat="1" applyFont="1" applyAlignment="1">
      <alignment horizontal="center" vertical="top"/>
      <protection locked="0"/>
    </xf>
    <xf numFmtId="0" fontId="7" fillId="0" borderId="0" xfId="0" applyFont="1" applyAlignment="1">
      <alignment horizontal="center" vertical="top"/>
      <protection locked="0"/>
    </xf>
    <xf numFmtId="0" fontId="4" fillId="0" borderId="0" xfId="0" applyFont="1" applyBorder="1" applyAlignment="1">
      <alignment horizontal="center" vertical="top"/>
      <protection locked="0"/>
    </xf>
    <xf numFmtId="0" fontId="0" fillId="0" borderId="0" xfId="0" applyAlignment="1">
      <alignment horizontal="center" vertical="center"/>
      <protection locked="0"/>
    </xf>
    <xf numFmtId="0" fontId="0" fillId="0" borderId="0" xfId="0" applyAlignment="1">
      <alignment horizontal="left" vertical="top"/>
      <protection locked="0"/>
    </xf>
    <xf numFmtId="0" fontId="1" fillId="0" borderId="1" xfId="0" applyFont="1" applyFill="1" applyBorder="1" applyAlignment="1">
      <alignment horizontal="center" vertical="top"/>
      <protection locked="0"/>
    </xf>
    <xf numFmtId="0" fontId="1" fillId="0" borderId="0" xfId="0" applyFont="1" applyAlignment="1">
      <alignment horizontal="left" vertical="top"/>
      <protection locked="0"/>
    </xf>
    <xf numFmtId="0" fontId="11" fillId="0" borderId="0" xfId="0" applyFont="1" applyProtection="1"/>
    <xf numFmtId="0" fontId="2" fillId="0" borderId="0" xfId="0" applyFont="1" applyAlignment="1">
      <alignment horizontal="left" vertical="top"/>
      <protection locked="0"/>
    </xf>
    <xf numFmtId="0" fontId="2" fillId="0" borderId="0" xfId="0" applyFont="1" applyAlignment="1">
      <alignment horizontal="center" vertical="top"/>
      <protection locked="0"/>
    </xf>
    <xf numFmtId="0" fontId="2" fillId="0" borderId="0" xfId="0" applyFont="1" applyAlignment="1">
      <alignment horizontal="left"/>
      <protection locked="0"/>
    </xf>
    <xf numFmtId="0" fontId="2" fillId="0" borderId="0" xfId="0" applyFont="1" applyAlignment="1">
      <alignment horizontal="center"/>
      <protection locked="0"/>
    </xf>
    <xf numFmtId="0" fontId="9" fillId="0" borderId="0" xfId="0" applyFont="1" applyAlignment="1">
      <alignment horizontal="left" vertical="top"/>
      <protection locked="0"/>
    </xf>
    <xf numFmtId="0" fontId="9" fillId="0" borderId="0" xfId="0" applyFont="1" applyAlignment="1">
      <alignment horizontal="left"/>
      <protection locked="0"/>
    </xf>
    <xf numFmtId="0" fontId="2" fillId="0" borderId="1" xfId="0" applyFont="1" applyBorder="1" applyAlignment="1">
      <alignment horizontal="center" vertical="top" wrapText="1"/>
      <protection locked="0"/>
    </xf>
    <xf numFmtId="0" fontId="6" fillId="0" borderId="1" xfId="0" applyFont="1" applyBorder="1" applyAlignment="1">
      <alignment horizontal="center" vertical="center" wrapText="1"/>
      <protection locked="0"/>
    </xf>
    <xf numFmtId="0" fontId="6" fillId="0" borderId="1" xfId="0" applyFont="1" applyBorder="1" applyAlignment="1">
      <alignment horizontal="center" vertical="top" wrapText="1"/>
      <protection locked="0"/>
    </xf>
    <xf numFmtId="0" fontId="1" fillId="0" borderId="1" xfId="0" applyFont="1" applyBorder="1" applyAlignment="1">
      <alignment horizontal="center" vertical="top" wrapText="1"/>
      <protection locked="0"/>
    </xf>
    <xf numFmtId="0" fontId="1" fillId="0" borderId="1" xfId="0" applyFont="1" applyFill="1" applyBorder="1" applyAlignment="1">
      <alignment horizontal="left" vertical="top" wrapText="1"/>
      <protection locked="0"/>
    </xf>
    <xf numFmtId="0" fontId="1" fillId="0" borderId="1" xfId="0" applyFont="1" applyFill="1" applyBorder="1" applyAlignment="1">
      <alignment horizontal="center" vertical="top" wrapText="1"/>
      <protection locked="0"/>
    </xf>
    <xf numFmtId="0" fontId="3" fillId="0" borderId="0" xfId="0" applyFont="1" applyFill="1">
      <protection locked="0"/>
    </xf>
    <xf numFmtId="4" fontId="0" fillId="0" borderId="0" xfId="0" applyNumberFormat="1" applyFill="1" applyAlignment="1">
      <alignment horizontal="center"/>
      <protection locked="0"/>
    </xf>
    <xf numFmtId="0" fontId="14" fillId="0" borderId="2" xfId="0" applyFont="1" applyBorder="1" applyAlignment="1">
      <alignment vertical="center" wrapText="1"/>
      <protection locked="0"/>
    </xf>
    <xf numFmtId="0" fontId="14" fillId="0" borderId="2" xfId="0" applyFont="1" applyBorder="1" applyAlignment="1">
      <alignment horizontal="center" vertical="top" wrapText="1"/>
      <protection locked="0"/>
    </xf>
    <xf numFmtId="0" fontId="14" fillId="0" borderId="1" xfId="0" applyFont="1" applyBorder="1" applyAlignment="1" applyProtection="1">
      <alignment horizontal="center" vertical="top" wrapText="1"/>
    </xf>
    <xf numFmtId="0" fontId="6" fillId="0" borderId="1" xfId="0" applyFont="1" applyFill="1" applyBorder="1" applyAlignment="1">
      <alignment horizontal="center" vertical="top" wrapText="1"/>
      <protection locked="0"/>
    </xf>
    <xf numFmtId="0" fontId="0" fillId="0" borderId="0" xfId="0" applyFill="1">
      <protection locked="0"/>
    </xf>
    <xf numFmtId="0" fontId="6" fillId="0" borderId="1" xfId="0" applyFont="1" applyBorder="1" applyAlignment="1">
      <alignment horizontal="center" vertical="top"/>
      <protection locked="0"/>
    </xf>
    <xf numFmtId="0" fontId="0" fillId="0" borderId="1" xfId="0" applyBorder="1" applyAlignment="1" applyProtection="1">
      <alignment vertical="center"/>
    </xf>
    <xf numFmtId="0" fontId="6" fillId="0" borderId="1" xfId="0" applyFont="1" applyBorder="1" applyAlignment="1">
      <alignment horizontal="center" vertical="top"/>
      <protection locked="0"/>
    </xf>
    <xf numFmtId="0" fontId="6" fillId="0" borderId="1" xfId="0" applyFont="1" applyFill="1" applyBorder="1" applyAlignment="1">
      <alignment horizontal="center" vertical="top" wrapText="1"/>
      <protection locked="0"/>
    </xf>
    <xf numFmtId="0" fontId="1" fillId="0" borderId="1" xfId="0" applyFont="1" applyFill="1" applyBorder="1" applyAlignment="1">
      <alignment horizontal="center" vertical="center" wrapText="1"/>
      <protection locked="0"/>
    </xf>
    <xf numFmtId="0" fontId="1" fillId="0" borderId="1" xfId="0" applyFont="1" applyFill="1" applyBorder="1" applyAlignment="1">
      <alignment horizontal="left" vertical="top" wrapText="1"/>
      <protection locked="0"/>
    </xf>
    <xf numFmtId="0" fontId="1" fillId="0" borderId="1" xfId="0" applyFont="1" applyFill="1" applyBorder="1" applyAlignment="1">
      <alignment horizontal="center" vertical="top" wrapText="1"/>
      <protection locked="0"/>
    </xf>
    <xf numFmtId="0" fontId="1" fillId="0" borderId="1" xfId="0" applyFont="1" applyFill="1" applyBorder="1" applyAlignment="1">
      <alignment horizontal="left" vertical="center" wrapText="1"/>
      <protection locked="0"/>
    </xf>
    <xf numFmtId="0" fontId="6" fillId="0" borderId="0" xfId="0" applyFont="1" applyAlignment="1">
      <alignment horizontal="right" vertical="top"/>
      <protection locked="0"/>
    </xf>
    <xf numFmtId="0" fontId="15" fillId="0" borderId="3" xfId="0" applyFont="1" applyBorder="1" applyAlignment="1">
      <alignment horizontal="center" vertical="center" wrapText="1"/>
      <protection locked="0"/>
    </xf>
    <xf numFmtId="0" fontId="15" fillId="0" borderId="5" xfId="0" applyFont="1" applyBorder="1" applyAlignment="1">
      <alignment horizontal="center" vertical="center" wrapText="1"/>
      <protection locked="0"/>
    </xf>
    <xf numFmtId="0" fontId="15" fillId="0" borderId="1" xfId="0" applyFont="1" applyBorder="1" applyAlignment="1">
      <alignment horizontal="center" vertical="center" wrapText="1"/>
      <protection locked="0"/>
    </xf>
    <xf numFmtId="0" fontId="6" fillId="0" borderId="1" xfId="0" applyFont="1" applyBorder="1" applyAlignment="1">
      <alignment horizontal="center" vertical="top" wrapText="1"/>
      <protection locked="0"/>
    </xf>
    <xf numFmtId="0" fontId="5" fillId="0" borderId="0" xfId="0" applyFont="1" applyAlignment="1">
      <alignment horizontal="right" vertical="top" wrapText="1"/>
      <protection locked="0"/>
    </xf>
    <xf numFmtId="0" fontId="3" fillId="0" borderId="0" xfId="0" applyFont="1" applyAlignment="1">
      <alignment horizontal="right" vertical="top" wrapText="1"/>
      <protection locked="0"/>
    </xf>
    <xf numFmtId="0" fontId="13" fillId="0" borderId="4" xfId="0" applyFont="1" applyBorder="1" applyAlignment="1">
      <alignment horizontal="center" vertical="center" wrapText="1"/>
      <protection locked="0"/>
    </xf>
    <xf numFmtId="0" fontId="1" fillId="0" borderId="1" xfId="0" applyFont="1" applyBorder="1" applyAlignment="1">
      <alignment horizontal="center" vertical="top" wrapText="1"/>
      <protection locked="0"/>
    </xf>
    <xf numFmtId="0" fontId="6" fillId="0" borderId="1" xfId="0" applyFont="1" applyBorder="1" applyAlignment="1">
      <alignment horizontal="center" vertical="top"/>
      <protection locked="0"/>
    </xf>
    <xf numFmtId="0" fontId="12" fillId="0" borderId="1" xfId="1" applyFont="1" applyFill="1" applyBorder="1" applyAlignment="1">
      <alignment horizontal="left" vertical="top" wrapText="1"/>
      <protection locked="0"/>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Users\user\Documents\&#1041;&#1045;&#1050;&#1048;&#1053;&#1040;\Users\SUCHKO~1\esemakova\Documents\&#1042;&#1052;&#1055;\&#1042;&#1052;&#1055;_&#1087;&#1086;&#1076;&#1088;&#1086;&#1073;&#1085;&#1086;_19.09.xlsx" TargetMode="External"/></Relationships>
</file>

<file path=xl/worksheets/sheet1.xml><?xml version="1.0" encoding="utf-8"?>
<worksheet xmlns="http://schemas.openxmlformats.org/spreadsheetml/2006/main" xmlns:r="http://schemas.openxmlformats.org/officeDocument/2006/relationships">
  <dimension ref="A1:M98"/>
  <sheetViews>
    <sheetView tabSelected="1" view="pageBreakPreview" topLeftCell="D71" zoomScale="55" zoomScaleSheetLayoutView="55" workbookViewId="0">
      <selection activeCell="G82" sqref="G82:K82"/>
    </sheetView>
  </sheetViews>
  <sheetFormatPr defaultRowHeight="12.75"/>
  <cols>
    <col min="1" max="1" width="15.28515625" style="13" customWidth="1"/>
    <col min="2" max="2" width="35.42578125" style="14" customWidth="1"/>
    <col min="3" max="3" width="16.42578125" style="1" customWidth="1"/>
    <col min="4" max="4" width="28.42578125" style="14" customWidth="1"/>
    <col min="5" max="5" width="42" style="14" customWidth="1"/>
    <col min="6" max="6" width="21.28515625" style="1" customWidth="1"/>
    <col min="7" max="7" width="21.140625" style="1" customWidth="1"/>
    <col min="8" max="8" width="24.28515625" style="1" customWidth="1"/>
    <col min="9" max="9" width="23.7109375" style="1" customWidth="1"/>
    <col min="10" max="10" width="21.140625" style="1" customWidth="1"/>
    <col min="11" max="11" width="25.140625" style="1" customWidth="1"/>
  </cols>
  <sheetData>
    <row r="1" spans="1:13" ht="15.75">
      <c r="I1" s="3"/>
      <c r="J1" s="45" t="s">
        <v>216</v>
      </c>
      <c r="K1" s="45"/>
    </row>
    <row r="2" spans="1:13">
      <c r="I2" s="50" t="s">
        <v>217</v>
      </c>
      <c r="J2" s="51"/>
      <c r="K2" s="51"/>
    </row>
    <row r="3" spans="1:13">
      <c r="I3" s="51"/>
      <c r="J3" s="51"/>
      <c r="K3" s="51"/>
    </row>
    <row r="5" spans="1:13" ht="58.5" customHeight="1">
      <c r="A5" s="52" t="s">
        <v>218</v>
      </c>
      <c r="B5" s="52"/>
      <c r="C5" s="52"/>
      <c r="D5" s="52"/>
      <c r="E5" s="52"/>
      <c r="F5" s="52"/>
      <c r="G5" s="52"/>
      <c r="H5" s="52"/>
      <c r="I5" s="52"/>
      <c r="J5" s="52"/>
      <c r="K5" s="52"/>
    </row>
    <row r="6" spans="1:13" ht="47.25" customHeight="1">
      <c r="A6" s="48" t="s">
        <v>0</v>
      </c>
      <c r="B6" s="48" t="s">
        <v>1</v>
      </c>
      <c r="C6" s="48" t="s">
        <v>2</v>
      </c>
      <c r="D6" s="48" t="s">
        <v>3</v>
      </c>
      <c r="E6" s="48" t="s">
        <v>209</v>
      </c>
      <c r="F6" s="46" t="s">
        <v>127</v>
      </c>
      <c r="G6" s="47"/>
      <c r="H6" s="47"/>
      <c r="I6" s="47"/>
      <c r="J6" s="47"/>
      <c r="K6" s="47"/>
    </row>
    <row r="7" spans="1:13" ht="15.75" customHeight="1">
      <c r="A7" s="48"/>
      <c r="B7" s="48"/>
      <c r="C7" s="48"/>
      <c r="D7" s="48"/>
      <c r="E7" s="48"/>
      <c r="F7" s="32"/>
      <c r="G7" s="48" t="s">
        <v>129</v>
      </c>
      <c r="H7" s="48"/>
      <c r="I7" s="48"/>
      <c r="J7" s="48"/>
      <c r="K7" s="48"/>
    </row>
    <row r="8" spans="1:13" ht="193.5" customHeight="1">
      <c r="A8" s="48"/>
      <c r="B8" s="48"/>
      <c r="C8" s="48"/>
      <c r="D8" s="48"/>
      <c r="E8" s="48"/>
      <c r="F8" s="33" t="s">
        <v>210</v>
      </c>
      <c r="G8" s="34" t="s">
        <v>211</v>
      </c>
      <c r="H8" s="34" t="s">
        <v>212</v>
      </c>
      <c r="I8" s="34" t="s">
        <v>213</v>
      </c>
      <c r="J8" s="34" t="s">
        <v>214</v>
      </c>
      <c r="K8" s="34" t="s">
        <v>215</v>
      </c>
    </row>
    <row r="9" spans="1:13" s="4" customFormat="1" ht="15.6" customHeight="1">
      <c r="A9" s="49" t="s">
        <v>180</v>
      </c>
      <c r="B9" s="49"/>
      <c r="C9" s="49"/>
      <c r="D9" s="49"/>
      <c r="E9" s="49"/>
      <c r="F9" s="25">
        <v>14</v>
      </c>
      <c r="G9" s="25">
        <v>0</v>
      </c>
      <c r="H9" s="25">
        <f t="shared" ref="H9:K9" si="0">SUM(H10:H31)</f>
        <v>0</v>
      </c>
      <c r="I9" s="25">
        <f t="shared" si="0"/>
        <v>0</v>
      </c>
      <c r="J9" s="25">
        <f t="shared" si="0"/>
        <v>0</v>
      </c>
      <c r="K9" s="25">
        <f t="shared" si="0"/>
        <v>14</v>
      </c>
    </row>
    <row r="10" spans="1:13" s="6" customFormat="1" ht="37.15" customHeight="1">
      <c r="A10" s="53" t="s">
        <v>181</v>
      </c>
      <c r="B10" s="53" t="s">
        <v>158</v>
      </c>
      <c r="C10" s="53" t="s">
        <v>159</v>
      </c>
      <c r="D10" s="53" t="s">
        <v>160</v>
      </c>
      <c r="E10" s="27" t="s">
        <v>161</v>
      </c>
      <c r="F10" s="24">
        <f t="shared" ref="F10:F22" si="1">G10+H10+I10+J10+K10</f>
        <v>0</v>
      </c>
      <c r="G10" s="24"/>
      <c r="H10" s="24"/>
      <c r="I10" s="24"/>
      <c r="J10" s="24"/>
      <c r="K10" s="24"/>
      <c r="L10"/>
      <c r="M10"/>
    </row>
    <row r="11" spans="1:13" s="4" customFormat="1" ht="38.450000000000003" customHeight="1">
      <c r="A11" s="53"/>
      <c r="B11" s="53"/>
      <c r="C11" s="53"/>
      <c r="D11" s="53"/>
      <c r="E11" s="29" t="s">
        <v>162</v>
      </c>
      <c r="F11" s="5">
        <f t="shared" si="1"/>
        <v>2</v>
      </c>
      <c r="G11" s="5"/>
      <c r="H11" s="5"/>
      <c r="I11" s="5"/>
      <c r="J11" s="5"/>
      <c r="K11" s="5">
        <v>2</v>
      </c>
    </row>
    <row r="12" spans="1:13" ht="32.450000000000003" customHeight="1">
      <c r="A12" s="53"/>
      <c r="B12" s="53"/>
      <c r="C12" s="53"/>
      <c r="D12" s="53"/>
      <c r="E12" s="29" t="s">
        <v>163</v>
      </c>
      <c r="F12" s="5">
        <f t="shared" si="1"/>
        <v>0</v>
      </c>
      <c r="G12" s="5"/>
      <c r="H12" s="5"/>
      <c r="I12" s="5"/>
      <c r="J12" s="5"/>
      <c r="K12" s="5"/>
    </row>
    <row r="13" spans="1:13" ht="55.15" customHeight="1">
      <c r="A13" s="53"/>
      <c r="B13" s="53"/>
      <c r="C13" s="53"/>
      <c r="D13" s="53"/>
      <c r="E13" s="29" t="s">
        <v>164</v>
      </c>
      <c r="F13" s="5">
        <f t="shared" si="1"/>
        <v>0</v>
      </c>
      <c r="G13" s="5"/>
      <c r="H13" s="5"/>
      <c r="I13" s="5"/>
      <c r="J13" s="5"/>
      <c r="K13" s="5"/>
    </row>
    <row r="14" spans="1:13" s="4" customFormat="1" ht="34.9" customHeight="1">
      <c r="A14" s="53"/>
      <c r="B14" s="53"/>
      <c r="C14" s="53"/>
      <c r="D14" s="53"/>
      <c r="E14" s="29" t="s">
        <v>165</v>
      </c>
      <c r="F14" s="5">
        <f t="shared" si="1"/>
        <v>0</v>
      </c>
      <c r="G14" s="5"/>
      <c r="H14" s="5"/>
      <c r="I14" s="5"/>
      <c r="J14" s="5"/>
      <c r="K14" s="5"/>
    </row>
    <row r="15" spans="1:13" ht="31.15" customHeight="1">
      <c r="A15" s="53"/>
      <c r="B15" s="53"/>
      <c r="C15" s="53"/>
      <c r="D15" s="53"/>
      <c r="E15" s="29" t="s">
        <v>166</v>
      </c>
      <c r="F15" s="5">
        <f t="shared" si="1"/>
        <v>0</v>
      </c>
      <c r="G15" s="5"/>
      <c r="H15" s="5"/>
      <c r="I15" s="5"/>
      <c r="J15" s="5"/>
      <c r="K15" s="5"/>
    </row>
    <row r="16" spans="1:13" ht="45.6" customHeight="1">
      <c r="A16" s="53"/>
      <c r="B16" s="53"/>
      <c r="C16" s="53"/>
      <c r="D16" s="53"/>
      <c r="E16" s="29" t="s">
        <v>167</v>
      </c>
      <c r="F16" s="5">
        <f t="shared" si="1"/>
        <v>0</v>
      </c>
      <c r="G16" s="5"/>
      <c r="H16" s="5"/>
      <c r="I16" s="5"/>
      <c r="J16" s="5"/>
      <c r="K16" s="5"/>
    </row>
    <row r="17" spans="1:13" ht="70.5" customHeight="1">
      <c r="A17" s="53" t="s">
        <v>182</v>
      </c>
      <c r="B17" s="53" t="s">
        <v>168</v>
      </c>
      <c r="C17" s="53" t="s">
        <v>169</v>
      </c>
      <c r="D17" s="53" t="s">
        <v>170</v>
      </c>
      <c r="E17" s="29" t="s">
        <v>171</v>
      </c>
      <c r="F17" s="5">
        <f t="shared" si="1"/>
        <v>0</v>
      </c>
      <c r="G17" s="5"/>
      <c r="H17" s="5"/>
      <c r="I17" s="5"/>
      <c r="J17" s="5"/>
      <c r="K17" s="5"/>
    </row>
    <row r="18" spans="1:13" s="8" customFormat="1" ht="45" customHeight="1">
      <c r="A18" s="53"/>
      <c r="B18" s="53"/>
      <c r="C18" s="53"/>
      <c r="D18" s="53"/>
      <c r="E18" s="29" t="s">
        <v>172</v>
      </c>
      <c r="F18" s="5">
        <f t="shared" si="1"/>
        <v>1</v>
      </c>
      <c r="G18" s="5"/>
      <c r="H18" s="5"/>
      <c r="I18" s="5"/>
      <c r="J18" s="5"/>
      <c r="K18" s="5">
        <v>1</v>
      </c>
      <c r="L18"/>
      <c r="M18"/>
    </row>
    <row r="19" spans="1:13" s="8" customFormat="1" ht="61.15" customHeight="1">
      <c r="A19" s="53"/>
      <c r="B19" s="53"/>
      <c r="C19" s="53"/>
      <c r="D19" s="53"/>
      <c r="E19" s="29" t="s">
        <v>173</v>
      </c>
      <c r="F19" s="5">
        <f t="shared" si="1"/>
        <v>0</v>
      </c>
      <c r="G19" s="5"/>
      <c r="H19" s="5"/>
      <c r="I19" s="5"/>
      <c r="J19" s="5"/>
      <c r="K19" s="5"/>
      <c r="L19"/>
      <c r="M19"/>
    </row>
    <row r="20" spans="1:13" ht="53.45" customHeight="1">
      <c r="A20" s="53"/>
      <c r="B20" s="53"/>
      <c r="C20" s="53"/>
      <c r="D20" s="53"/>
      <c r="E20" s="29" t="s">
        <v>174</v>
      </c>
      <c r="F20" s="5">
        <f t="shared" si="1"/>
        <v>1</v>
      </c>
      <c r="G20" s="5"/>
      <c r="H20" s="5"/>
      <c r="I20" s="5"/>
      <c r="J20" s="5"/>
      <c r="K20" s="5">
        <v>1</v>
      </c>
    </row>
    <row r="21" spans="1:13" s="4" customFormat="1" ht="25.5">
      <c r="A21" s="53"/>
      <c r="B21" s="53"/>
      <c r="C21" s="53"/>
      <c r="D21" s="53"/>
      <c r="E21" s="29" t="s">
        <v>175</v>
      </c>
      <c r="F21" s="5">
        <f t="shared" si="1"/>
        <v>0</v>
      </c>
      <c r="G21" s="5"/>
      <c r="H21" s="5"/>
      <c r="I21" s="5"/>
      <c r="J21" s="5"/>
      <c r="K21" s="5"/>
    </row>
    <row r="22" spans="1:13" s="6" customFormat="1" ht="76.900000000000006" customHeight="1">
      <c r="A22" s="27" t="s">
        <v>183</v>
      </c>
      <c r="B22" s="27" t="s">
        <v>176</v>
      </c>
      <c r="C22" s="27" t="s">
        <v>177</v>
      </c>
      <c r="D22" s="27" t="s">
        <v>178</v>
      </c>
      <c r="E22" s="29" t="s">
        <v>179</v>
      </c>
      <c r="F22" s="5">
        <f t="shared" si="1"/>
        <v>10</v>
      </c>
      <c r="G22" s="5"/>
      <c r="H22" s="5"/>
      <c r="I22" s="5"/>
      <c r="J22" s="5"/>
      <c r="K22" s="5">
        <v>10</v>
      </c>
      <c r="L22"/>
      <c r="M22"/>
    </row>
    <row r="23" spans="1:13" s="31" customFormat="1" ht="22.5" customHeight="1">
      <c r="A23" s="40" t="s">
        <v>4</v>
      </c>
      <c r="B23" s="40"/>
      <c r="C23" s="40"/>
      <c r="D23" s="40"/>
      <c r="E23" s="40"/>
      <c r="F23" s="35">
        <f t="shared" ref="F23:K23" si="2">SUM(F24:F24)</f>
        <v>12</v>
      </c>
      <c r="G23" s="35">
        <f t="shared" si="2"/>
        <v>12</v>
      </c>
      <c r="H23" s="35">
        <f t="shared" si="2"/>
        <v>0</v>
      </c>
      <c r="I23" s="35">
        <f t="shared" si="2"/>
        <v>0</v>
      </c>
      <c r="J23" s="35">
        <f t="shared" si="2"/>
        <v>0</v>
      </c>
      <c r="K23" s="35">
        <f t="shared" si="2"/>
        <v>0</v>
      </c>
      <c r="L23" s="36"/>
      <c r="M23" s="36"/>
    </row>
    <row r="24" spans="1:13" s="6" customFormat="1" ht="167.45" customHeight="1">
      <c r="A24" s="38" t="s">
        <v>135</v>
      </c>
      <c r="B24" s="28" t="s">
        <v>5</v>
      </c>
      <c r="C24" s="29" t="s">
        <v>6</v>
      </c>
      <c r="D24" s="28" t="s">
        <v>7</v>
      </c>
      <c r="E24" s="28" t="s">
        <v>8</v>
      </c>
      <c r="F24" s="5">
        <f>G24+H24+I24+J24+K24</f>
        <v>12</v>
      </c>
      <c r="G24" s="5">
        <v>12</v>
      </c>
      <c r="H24" s="5"/>
      <c r="I24" s="5"/>
      <c r="J24" s="5"/>
      <c r="K24" s="5"/>
      <c r="L24"/>
      <c r="M24"/>
    </row>
    <row r="25" spans="1:13" s="31" customFormat="1" ht="21.75" customHeight="1">
      <c r="A25" s="40" t="s">
        <v>9</v>
      </c>
      <c r="B25" s="40"/>
      <c r="C25" s="40"/>
      <c r="D25" s="40"/>
      <c r="E25" s="40"/>
      <c r="F25" s="35">
        <f t="shared" ref="F25:K25" si="3">SUM(F26:F27)</f>
        <v>64</v>
      </c>
      <c r="G25" s="35">
        <f t="shared" si="3"/>
        <v>64</v>
      </c>
      <c r="H25" s="35">
        <f t="shared" si="3"/>
        <v>0</v>
      </c>
      <c r="I25" s="35">
        <f t="shared" si="3"/>
        <v>0</v>
      </c>
      <c r="J25" s="35">
        <f t="shared" si="3"/>
        <v>0</v>
      </c>
      <c r="K25" s="35">
        <f t="shared" si="3"/>
        <v>0</v>
      </c>
      <c r="L25" s="36"/>
      <c r="M25" s="36"/>
    </row>
    <row r="26" spans="1:13" s="6" customFormat="1" ht="147" customHeight="1">
      <c r="A26" s="38" t="s">
        <v>136</v>
      </c>
      <c r="B26" s="28" t="s">
        <v>10</v>
      </c>
      <c r="C26" s="29" t="s">
        <v>131</v>
      </c>
      <c r="D26" s="28" t="s">
        <v>11</v>
      </c>
      <c r="E26" s="28" t="s">
        <v>12</v>
      </c>
      <c r="F26" s="5">
        <f>G26+H1627+I26+J26+K26</f>
        <v>60</v>
      </c>
      <c r="G26" s="5">
        <v>60</v>
      </c>
      <c r="H26" s="5"/>
      <c r="I26" s="5"/>
      <c r="J26" s="5"/>
      <c r="K26" s="5"/>
      <c r="L26"/>
      <c r="M26"/>
    </row>
    <row r="27" spans="1:13" s="6" customFormat="1" ht="141" customHeight="1">
      <c r="A27" s="38" t="s">
        <v>137</v>
      </c>
      <c r="B27" s="28" t="s">
        <v>13</v>
      </c>
      <c r="C27" s="29" t="s">
        <v>14</v>
      </c>
      <c r="D27" s="28" t="s">
        <v>15</v>
      </c>
      <c r="E27" s="28" t="s">
        <v>13</v>
      </c>
      <c r="F27" s="5">
        <f>G27+H27+I27+J27+K27</f>
        <v>4</v>
      </c>
      <c r="G27" s="5">
        <v>4</v>
      </c>
      <c r="H27" s="5"/>
      <c r="I27" s="5"/>
      <c r="J27" s="5"/>
      <c r="K27" s="5"/>
      <c r="L27"/>
      <c r="M27"/>
    </row>
    <row r="28" spans="1:13" s="31" customFormat="1" ht="23.25" customHeight="1">
      <c r="A28" s="40" t="s">
        <v>16</v>
      </c>
      <c r="B28" s="40"/>
      <c r="C28" s="40"/>
      <c r="D28" s="40"/>
      <c r="E28" s="40"/>
      <c r="F28" s="35">
        <f t="shared" ref="F28:K28" si="4">SUM(F29:F34)</f>
        <v>67</v>
      </c>
      <c r="G28" s="35">
        <f t="shared" si="4"/>
        <v>67</v>
      </c>
      <c r="H28" s="35">
        <f t="shared" si="4"/>
        <v>0</v>
      </c>
      <c r="I28" s="35">
        <f t="shared" si="4"/>
        <v>0</v>
      </c>
      <c r="J28" s="35">
        <f t="shared" si="4"/>
        <v>0</v>
      </c>
      <c r="K28" s="35">
        <f t="shared" si="4"/>
        <v>0</v>
      </c>
      <c r="L28" s="36"/>
      <c r="M28" s="36"/>
    </row>
    <row r="29" spans="1:13" s="6" customFormat="1" ht="93.75" customHeight="1">
      <c r="A29" s="41" t="s">
        <v>138</v>
      </c>
      <c r="B29" s="42" t="s">
        <v>17</v>
      </c>
      <c r="C29" s="43" t="s">
        <v>18</v>
      </c>
      <c r="D29" s="55" t="s">
        <v>19</v>
      </c>
      <c r="E29" s="28" t="s">
        <v>20</v>
      </c>
      <c r="F29" s="5">
        <f t="shared" ref="F29:F34" si="5">G29+H29+I29+J29+K29</f>
        <v>35</v>
      </c>
      <c r="G29" s="5">
        <v>35</v>
      </c>
      <c r="H29" s="5"/>
      <c r="I29" s="5"/>
      <c r="J29" s="5"/>
      <c r="K29" s="5"/>
      <c r="L29"/>
      <c r="M29"/>
    </row>
    <row r="30" spans="1:13" s="4" customFormat="1" ht="25.5">
      <c r="A30" s="41"/>
      <c r="B30" s="42"/>
      <c r="C30" s="43"/>
      <c r="D30" s="55"/>
      <c r="E30" s="28" t="s">
        <v>21</v>
      </c>
      <c r="F30" s="5">
        <f t="shared" si="5"/>
        <v>5</v>
      </c>
      <c r="G30" s="5">
        <v>5</v>
      </c>
      <c r="H30" s="5"/>
      <c r="I30" s="5"/>
      <c r="J30" s="5"/>
      <c r="K30" s="5"/>
    </row>
    <row r="31" spans="1:13" ht="213.75" customHeight="1">
      <c r="A31" s="41"/>
      <c r="B31" s="42"/>
      <c r="C31" s="29" t="s">
        <v>130</v>
      </c>
      <c r="D31" s="28" t="s">
        <v>22</v>
      </c>
      <c r="E31" s="28" t="s">
        <v>23</v>
      </c>
      <c r="F31" s="5">
        <f t="shared" si="5"/>
        <v>5</v>
      </c>
      <c r="G31" s="5">
        <v>5</v>
      </c>
      <c r="H31" s="5"/>
      <c r="I31" s="5"/>
      <c r="J31" s="5"/>
      <c r="K31" s="5"/>
    </row>
    <row r="32" spans="1:13" ht="108" customHeight="1">
      <c r="A32" s="38" t="s">
        <v>139</v>
      </c>
      <c r="B32" s="28" t="s">
        <v>24</v>
      </c>
      <c r="C32" s="29" t="s">
        <v>132</v>
      </c>
      <c r="D32" s="28" t="s">
        <v>25</v>
      </c>
      <c r="E32" s="28" t="s">
        <v>20</v>
      </c>
      <c r="F32" s="5">
        <f t="shared" si="5"/>
        <v>8</v>
      </c>
      <c r="G32" s="5">
        <v>8</v>
      </c>
      <c r="H32" s="5"/>
      <c r="I32" s="5"/>
      <c r="J32" s="5"/>
      <c r="K32" s="5"/>
    </row>
    <row r="33" spans="1:13" ht="91.9" customHeight="1">
      <c r="A33" s="38" t="s">
        <v>140</v>
      </c>
      <c r="B33" s="28" t="s">
        <v>26</v>
      </c>
      <c r="C33" s="29" t="s">
        <v>27</v>
      </c>
      <c r="D33" s="28" t="s">
        <v>28</v>
      </c>
      <c r="E33" s="28" t="s">
        <v>29</v>
      </c>
      <c r="F33" s="5">
        <f t="shared" si="5"/>
        <v>10</v>
      </c>
      <c r="G33" s="5">
        <v>10</v>
      </c>
      <c r="H33" s="5"/>
      <c r="I33" s="5"/>
      <c r="J33" s="5"/>
      <c r="K33" s="5"/>
    </row>
    <row r="34" spans="1:13" ht="122.45" customHeight="1">
      <c r="A34" s="38" t="s">
        <v>141</v>
      </c>
      <c r="B34" s="28" t="s">
        <v>30</v>
      </c>
      <c r="C34" s="29" t="s">
        <v>31</v>
      </c>
      <c r="D34" s="28" t="s">
        <v>32</v>
      </c>
      <c r="E34" s="28" t="s">
        <v>33</v>
      </c>
      <c r="F34" s="5">
        <f t="shared" si="5"/>
        <v>4</v>
      </c>
      <c r="G34" s="5">
        <v>4</v>
      </c>
      <c r="H34" s="5"/>
      <c r="I34" s="5"/>
      <c r="J34" s="5"/>
      <c r="K34" s="5"/>
    </row>
    <row r="35" spans="1:13" s="36" customFormat="1" ht="24" customHeight="1">
      <c r="A35" s="40" t="s">
        <v>34</v>
      </c>
      <c r="B35" s="40"/>
      <c r="C35" s="40"/>
      <c r="D35" s="40"/>
      <c r="E35" s="40"/>
      <c r="F35" s="35">
        <f t="shared" ref="F35:K35" si="6">SUM(F36:F43)</f>
        <v>295</v>
      </c>
      <c r="G35" s="35">
        <f t="shared" si="6"/>
        <v>0</v>
      </c>
      <c r="H35" s="35">
        <f t="shared" si="6"/>
        <v>0</v>
      </c>
      <c r="I35" s="35">
        <f t="shared" si="6"/>
        <v>0</v>
      </c>
      <c r="J35" s="35">
        <f t="shared" si="6"/>
        <v>295</v>
      </c>
      <c r="K35" s="35">
        <f t="shared" si="6"/>
        <v>0</v>
      </c>
    </row>
    <row r="36" spans="1:13" ht="53.25" customHeight="1">
      <c r="A36" s="41" t="s">
        <v>142</v>
      </c>
      <c r="B36" s="42" t="s">
        <v>35</v>
      </c>
      <c r="C36" s="41" t="s">
        <v>36</v>
      </c>
      <c r="D36" s="44" t="s">
        <v>37</v>
      </c>
      <c r="E36" s="28" t="s">
        <v>38</v>
      </c>
      <c r="F36" s="5">
        <f t="shared" ref="F36:F43" si="7">G36+H36+I36+J36+K36</f>
        <v>30</v>
      </c>
      <c r="G36" s="5"/>
      <c r="H36" s="5"/>
      <c r="I36" s="5"/>
      <c r="J36" s="5">
        <v>30</v>
      </c>
      <c r="K36" s="5"/>
    </row>
    <row r="37" spans="1:13" s="4" customFormat="1" ht="25.5">
      <c r="A37" s="41"/>
      <c r="B37" s="42"/>
      <c r="C37" s="41"/>
      <c r="D37" s="44"/>
      <c r="E37" s="28" t="s">
        <v>39</v>
      </c>
      <c r="F37" s="5">
        <f t="shared" si="7"/>
        <v>40</v>
      </c>
      <c r="G37" s="5"/>
      <c r="H37" s="5"/>
      <c r="I37" s="5"/>
      <c r="J37" s="5">
        <v>40</v>
      </c>
      <c r="K37" s="5"/>
    </row>
    <row r="38" spans="1:13" ht="80.25" customHeight="1">
      <c r="A38" s="41"/>
      <c r="B38" s="42"/>
      <c r="C38" s="41"/>
      <c r="D38" s="44"/>
      <c r="E38" s="28" t="s">
        <v>40</v>
      </c>
      <c r="F38" s="5">
        <f t="shared" si="7"/>
        <v>15</v>
      </c>
      <c r="G38" s="5"/>
      <c r="H38" s="5"/>
      <c r="I38" s="5"/>
      <c r="J38" s="5">
        <v>15</v>
      </c>
      <c r="K38" s="5"/>
    </row>
    <row r="39" spans="1:13" s="6" customFormat="1" ht="159.75" customHeight="1">
      <c r="A39" s="41"/>
      <c r="B39" s="42"/>
      <c r="C39" s="41"/>
      <c r="D39" s="44"/>
      <c r="E39" s="28" t="s">
        <v>41</v>
      </c>
      <c r="F39" s="5">
        <f t="shared" si="7"/>
        <v>40</v>
      </c>
      <c r="G39" s="5"/>
      <c r="H39" s="5"/>
      <c r="I39" s="5"/>
      <c r="J39" s="5">
        <v>40</v>
      </c>
      <c r="K39" s="5"/>
      <c r="L39"/>
      <c r="M39"/>
    </row>
    <row r="40" spans="1:13" ht="372.75" customHeight="1">
      <c r="A40" s="41"/>
      <c r="B40" s="42"/>
      <c r="C40" s="29" t="s">
        <v>42</v>
      </c>
      <c r="D40" s="28" t="s">
        <v>43</v>
      </c>
      <c r="E40" s="28" t="s">
        <v>44</v>
      </c>
      <c r="F40" s="5">
        <f t="shared" si="7"/>
        <v>20</v>
      </c>
      <c r="G40" s="5"/>
      <c r="H40" s="5"/>
      <c r="I40" s="5"/>
      <c r="J40" s="5">
        <v>20</v>
      </c>
      <c r="K40" s="5"/>
    </row>
    <row r="41" spans="1:13" s="4" customFormat="1" ht="89.25">
      <c r="A41" s="41"/>
      <c r="B41" s="42"/>
      <c r="C41" s="29" t="s">
        <v>45</v>
      </c>
      <c r="D41" s="28" t="s">
        <v>46</v>
      </c>
      <c r="E41" s="28" t="s">
        <v>47</v>
      </c>
      <c r="F41" s="5">
        <f t="shared" si="7"/>
        <v>15</v>
      </c>
      <c r="G41" s="5"/>
      <c r="H41" s="5"/>
      <c r="I41" s="5"/>
      <c r="J41" s="5">
        <v>15</v>
      </c>
      <c r="K41" s="5"/>
    </row>
    <row r="42" spans="1:13" ht="124.5" customHeight="1">
      <c r="A42" s="38" t="s">
        <v>143</v>
      </c>
      <c r="B42" s="28" t="s">
        <v>48</v>
      </c>
      <c r="C42" s="15" t="s">
        <v>50</v>
      </c>
      <c r="D42" s="28" t="s">
        <v>51</v>
      </c>
      <c r="E42" s="28" t="s">
        <v>49</v>
      </c>
      <c r="F42" s="5">
        <f t="shared" si="7"/>
        <v>120</v>
      </c>
      <c r="G42" s="5"/>
      <c r="H42" s="5"/>
      <c r="I42" s="5"/>
      <c r="J42" s="5">
        <v>120</v>
      </c>
      <c r="K42" s="5"/>
    </row>
    <row r="43" spans="1:13" ht="97.15" customHeight="1">
      <c r="A43" s="38" t="s">
        <v>144</v>
      </c>
      <c r="B43" s="28" t="s">
        <v>52</v>
      </c>
      <c r="C43" s="15" t="s">
        <v>133</v>
      </c>
      <c r="D43" s="28" t="s">
        <v>53</v>
      </c>
      <c r="E43" s="28" t="s">
        <v>54</v>
      </c>
      <c r="F43" s="5">
        <f t="shared" si="7"/>
        <v>15</v>
      </c>
      <c r="G43" s="5"/>
      <c r="H43" s="5"/>
      <c r="I43" s="5"/>
      <c r="J43" s="5">
        <v>15</v>
      </c>
      <c r="K43" s="5"/>
    </row>
    <row r="44" spans="1:13" s="30" customFormat="1" ht="15.75">
      <c r="A44" s="40" t="s">
        <v>55</v>
      </c>
      <c r="B44" s="40"/>
      <c r="C44" s="40"/>
      <c r="D44" s="40"/>
      <c r="E44" s="40"/>
      <c r="F44" s="35">
        <f t="shared" ref="F44:K44" si="8">SUM(F45:F50)</f>
        <v>22</v>
      </c>
      <c r="G44" s="35">
        <f t="shared" si="8"/>
        <v>22</v>
      </c>
      <c r="H44" s="35">
        <f t="shared" si="8"/>
        <v>0</v>
      </c>
      <c r="I44" s="35">
        <f t="shared" si="8"/>
        <v>0</v>
      </c>
      <c r="J44" s="35">
        <f t="shared" si="8"/>
        <v>0</v>
      </c>
      <c r="K44" s="35">
        <f t="shared" si="8"/>
        <v>0</v>
      </c>
    </row>
    <row r="45" spans="1:13" ht="205.9" customHeight="1">
      <c r="A45" s="41" t="s">
        <v>145</v>
      </c>
      <c r="B45" s="42" t="s">
        <v>56</v>
      </c>
      <c r="C45" s="29" t="s">
        <v>57</v>
      </c>
      <c r="D45" s="28" t="s">
        <v>58</v>
      </c>
      <c r="E45" s="28" t="s">
        <v>59</v>
      </c>
      <c r="F45" s="5">
        <f t="shared" ref="F45:F50" si="9">G45+H45+I45+J45+K45</f>
        <v>3</v>
      </c>
      <c r="G45" s="5">
        <v>3</v>
      </c>
      <c r="H45" s="5"/>
      <c r="I45" s="5"/>
      <c r="J45" s="5"/>
      <c r="K45" s="5"/>
    </row>
    <row r="46" spans="1:13" ht="81.75" customHeight="1">
      <c r="A46" s="41"/>
      <c r="B46" s="42"/>
      <c r="C46" s="43" t="s">
        <v>60</v>
      </c>
      <c r="D46" s="42" t="s">
        <v>61</v>
      </c>
      <c r="E46" s="28" t="s">
        <v>62</v>
      </c>
      <c r="F46" s="5">
        <f t="shared" si="9"/>
        <v>7</v>
      </c>
      <c r="G46" s="5">
        <v>7</v>
      </c>
      <c r="H46" s="5"/>
      <c r="I46" s="5"/>
      <c r="J46" s="5"/>
      <c r="K46" s="5"/>
    </row>
    <row r="47" spans="1:13" s="4" customFormat="1" ht="74.45" customHeight="1">
      <c r="A47" s="41"/>
      <c r="B47" s="42"/>
      <c r="C47" s="43"/>
      <c r="D47" s="42"/>
      <c r="E47" s="28" t="s">
        <v>63</v>
      </c>
      <c r="F47" s="5">
        <f t="shared" si="9"/>
        <v>5</v>
      </c>
      <c r="G47" s="5">
        <v>5</v>
      </c>
      <c r="H47" s="5"/>
      <c r="I47" s="5"/>
      <c r="J47" s="5"/>
      <c r="K47" s="5"/>
    </row>
    <row r="48" spans="1:13" ht="125.25" customHeight="1">
      <c r="A48" s="41"/>
      <c r="B48" s="42"/>
      <c r="C48" s="43"/>
      <c r="D48" s="42"/>
      <c r="E48" s="28" t="s">
        <v>64</v>
      </c>
      <c r="F48" s="5">
        <f t="shared" si="9"/>
        <v>3</v>
      </c>
      <c r="G48" s="5">
        <v>3</v>
      </c>
      <c r="H48" s="5"/>
      <c r="I48" s="5"/>
      <c r="J48" s="5"/>
      <c r="K48" s="5"/>
    </row>
    <row r="49" spans="1:11" ht="98.45" customHeight="1">
      <c r="A49" s="41" t="s">
        <v>146</v>
      </c>
      <c r="B49" s="42" t="s">
        <v>65</v>
      </c>
      <c r="C49" s="29" t="s">
        <v>66</v>
      </c>
      <c r="D49" s="28" t="s">
        <v>67</v>
      </c>
      <c r="E49" s="28" t="s">
        <v>68</v>
      </c>
      <c r="F49" s="5">
        <f t="shared" si="9"/>
        <v>2</v>
      </c>
      <c r="G49" s="5">
        <v>2</v>
      </c>
      <c r="H49" s="5"/>
      <c r="I49" s="5"/>
      <c r="J49" s="5"/>
      <c r="K49" s="5"/>
    </row>
    <row r="50" spans="1:11" ht="186" customHeight="1">
      <c r="A50" s="41"/>
      <c r="B50" s="42"/>
      <c r="C50" s="29" t="s">
        <v>69</v>
      </c>
      <c r="D50" s="28" t="s">
        <v>70</v>
      </c>
      <c r="E50" s="28" t="s">
        <v>71</v>
      </c>
      <c r="F50" s="5">
        <f t="shared" si="9"/>
        <v>2</v>
      </c>
      <c r="G50" s="5">
        <v>2</v>
      </c>
      <c r="H50" s="5"/>
      <c r="I50" s="5"/>
      <c r="J50" s="5"/>
      <c r="K50" s="5"/>
    </row>
    <row r="51" spans="1:11" s="36" customFormat="1" ht="31.5" customHeight="1">
      <c r="A51" s="40" t="s">
        <v>72</v>
      </c>
      <c r="B51" s="40"/>
      <c r="C51" s="40"/>
      <c r="D51" s="40"/>
      <c r="E51" s="40"/>
      <c r="F51" s="35">
        <f t="shared" ref="F51:K51" si="10">SUM(F52:F54)</f>
        <v>172</v>
      </c>
      <c r="G51" s="35">
        <f t="shared" si="10"/>
        <v>172</v>
      </c>
      <c r="H51" s="35">
        <f t="shared" si="10"/>
        <v>0</v>
      </c>
      <c r="I51" s="35">
        <f t="shared" si="10"/>
        <v>0</v>
      </c>
      <c r="J51" s="35">
        <f t="shared" si="10"/>
        <v>0</v>
      </c>
      <c r="K51" s="35">
        <f t="shared" si="10"/>
        <v>0</v>
      </c>
    </row>
    <row r="52" spans="1:11" ht="88.15" customHeight="1">
      <c r="A52" s="38" t="s">
        <v>147</v>
      </c>
      <c r="B52" s="28" t="s">
        <v>73</v>
      </c>
      <c r="C52" s="29" t="s">
        <v>74</v>
      </c>
      <c r="D52" s="28" t="s">
        <v>75</v>
      </c>
      <c r="E52" s="28" t="s">
        <v>76</v>
      </c>
      <c r="F52" s="5">
        <f>G52+H52+I52+J52+K52</f>
        <v>150</v>
      </c>
      <c r="G52" s="5">
        <v>150</v>
      </c>
      <c r="H52" s="5"/>
      <c r="I52" s="5"/>
      <c r="J52" s="5"/>
      <c r="K52" s="5"/>
    </row>
    <row r="53" spans="1:11" ht="157.15" customHeight="1">
      <c r="A53" s="38" t="s">
        <v>148</v>
      </c>
      <c r="B53" s="28" t="s">
        <v>77</v>
      </c>
      <c r="C53" s="29" t="s">
        <v>78</v>
      </c>
      <c r="D53" s="28" t="s">
        <v>79</v>
      </c>
      <c r="E53" s="28" t="s">
        <v>80</v>
      </c>
      <c r="F53" s="5">
        <f>G53+H53+I53+J53+K53</f>
        <v>20</v>
      </c>
      <c r="G53" s="5">
        <v>20</v>
      </c>
      <c r="H53" s="5"/>
      <c r="I53" s="5"/>
      <c r="J53" s="5"/>
      <c r="K53" s="5"/>
    </row>
    <row r="54" spans="1:11" s="4" customFormat="1" ht="351.6" customHeight="1">
      <c r="A54" s="38" t="s">
        <v>149</v>
      </c>
      <c r="B54" s="28" t="s">
        <v>81</v>
      </c>
      <c r="C54" s="29" t="s">
        <v>82</v>
      </c>
      <c r="D54" s="28" t="s">
        <v>83</v>
      </c>
      <c r="E54" s="28" t="s">
        <v>84</v>
      </c>
      <c r="F54" s="5">
        <f>G54+H54+I54+J54+K54</f>
        <v>2</v>
      </c>
      <c r="G54" s="5">
        <v>2</v>
      </c>
      <c r="H54" s="5"/>
      <c r="I54" s="5"/>
      <c r="J54" s="5"/>
      <c r="K54" s="5"/>
    </row>
    <row r="55" spans="1:11" s="36" customFormat="1" ht="24" customHeight="1">
      <c r="A55" s="40" t="s">
        <v>85</v>
      </c>
      <c r="B55" s="40"/>
      <c r="C55" s="40"/>
      <c r="D55" s="40"/>
      <c r="E55" s="40"/>
      <c r="F55" s="35">
        <f t="shared" ref="F55:K55" si="11">SUM(F56:F57)</f>
        <v>167</v>
      </c>
      <c r="G55" s="35">
        <f t="shared" si="11"/>
        <v>167</v>
      </c>
      <c r="H55" s="35">
        <f t="shared" si="11"/>
        <v>0</v>
      </c>
      <c r="I55" s="35">
        <f t="shared" si="11"/>
        <v>0</v>
      </c>
      <c r="J55" s="35">
        <f t="shared" si="11"/>
        <v>0</v>
      </c>
      <c r="K55" s="35">
        <f t="shared" si="11"/>
        <v>0</v>
      </c>
    </row>
    <row r="56" spans="1:11" ht="55.5" customHeight="1">
      <c r="A56" s="41" t="s">
        <v>150</v>
      </c>
      <c r="B56" s="42" t="s">
        <v>86</v>
      </c>
      <c r="C56" s="43" t="s">
        <v>87</v>
      </c>
      <c r="D56" s="42" t="s">
        <v>88</v>
      </c>
      <c r="E56" s="28" t="s">
        <v>89</v>
      </c>
      <c r="F56" s="5">
        <v>67</v>
      </c>
      <c r="G56" s="5">
        <v>67</v>
      </c>
      <c r="H56" s="5"/>
      <c r="I56" s="5"/>
      <c r="J56" s="5"/>
      <c r="K56" s="5"/>
    </row>
    <row r="57" spans="1:11" s="4" customFormat="1" ht="127.5">
      <c r="A57" s="41"/>
      <c r="B57" s="42"/>
      <c r="C57" s="43"/>
      <c r="D57" s="42"/>
      <c r="E57" s="28" t="s">
        <v>90</v>
      </c>
      <c r="F57" s="5">
        <f>G57+H57+I57+J57+K57</f>
        <v>100</v>
      </c>
      <c r="G57" s="5">
        <v>100</v>
      </c>
      <c r="H57" s="5"/>
      <c r="I57" s="5"/>
      <c r="J57" s="5"/>
      <c r="K57" s="5"/>
    </row>
    <row r="58" spans="1:11" s="36" customFormat="1" ht="15.75">
      <c r="A58" s="40" t="s">
        <v>91</v>
      </c>
      <c r="B58" s="40"/>
      <c r="C58" s="40"/>
      <c r="D58" s="40"/>
      <c r="E58" s="40"/>
      <c r="F58" s="35">
        <f t="shared" ref="F58:K58" si="12">SUM(F59:F60)</f>
        <v>330</v>
      </c>
      <c r="G58" s="35">
        <f t="shared" si="12"/>
        <v>330</v>
      </c>
      <c r="H58" s="35">
        <f t="shared" si="12"/>
        <v>0</v>
      </c>
      <c r="I58" s="35">
        <f t="shared" si="12"/>
        <v>0</v>
      </c>
      <c r="J58" s="35">
        <f t="shared" si="12"/>
        <v>0</v>
      </c>
      <c r="K58" s="35">
        <f t="shared" si="12"/>
        <v>0</v>
      </c>
    </row>
    <row r="59" spans="1:11" ht="65.45" customHeight="1">
      <c r="A59" s="38" t="s">
        <v>151</v>
      </c>
      <c r="B59" s="28" t="s">
        <v>92</v>
      </c>
      <c r="C59" s="29" t="s">
        <v>134</v>
      </c>
      <c r="D59" s="28" t="s">
        <v>93</v>
      </c>
      <c r="E59" s="28" t="s">
        <v>94</v>
      </c>
      <c r="F59" s="5">
        <f>G59+H59+I59+J59+K59</f>
        <v>250</v>
      </c>
      <c r="G59" s="5">
        <v>250</v>
      </c>
      <c r="H59" s="5"/>
      <c r="I59" s="5"/>
      <c r="J59" s="5"/>
      <c r="K59" s="5"/>
    </row>
    <row r="60" spans="1:11" ht="89.45" customHeight="1">
      <c r="A60" s="38" t="s">
        <v>152</v>
      </c>
      <c r="B60" s="28" t="s">
        <v>95</v>
      </c>
      <c r="C60" s="29" t="s">
        <v>96</v>
      </c>
      <c r="D60" s="28" t="s">
        <v>97</v>
      </c>
      <c r="E60" s="28" t="s">
        <v>98</v>
      </c>
      <c r="F60" s="5">
        <f>G60+H60+I60+J60+K60</f>
        <v>80</v>
      </c>
      <c r="G60" s="5">
        <v>80</v>
      </c>
      <c r="H60" s="5"/>
      <c r="I60" s="5"/>
      <c r="J60" s="5"/>
      <c r="K60" s="5"/>
    </row>
    <row r="61" spans="1:11" s="36" customFormat="1" ht="15.75">
      <c r="A61" s="40" t="s">
        <v>99</v>
      </c>
      <c r="B61" s="40"/>
      <c r="C61" s="40"/>
      <c r="D61" s="40"/>
      <c r="E61" s="40"/>
      <c r="F61" s="35">
        <f t="shared" ref="F61:K61" si="13">SUM(F62:F67)</f>
        <v>53</v>
      </c>
      <c r="G61" s="35">
        <f t="shared" si="13"/>
        <v>0</v>
      </c>
      <c r="H61" s="35">
        <f t="shared" si="13"/>
        <v>18</v>
      </c>
      <c r="I61" s="35">
        <f t="shared" si="13"/>
        <v>35</v>
      </c>
      <c r="J61" s="35">
        <f t="shared" si="13"/>
        <v>0</v>
      </c>
      <c r="K61" s="35">
        <f t="shared" si="13"/>
        <v>0</v>
      </c>
    </row>
    <row r="62" spans="1:11" ht="126.6" customHeight="1">
      <c r="A62" s="38" t="s">
        <v>153</v>
      </c>
      <c r="B62" s="28" t="s">
        <v>100</v>
      </c>
      <c r="C62" s="29" t="s">
        <v>101</v>
      </c>
      <c r="D62" s="28" t="s">
        <v>102</v>
      </c>
      <c r="E62" s="28" t="s">
        <v>103</v>
      </c>
      <c r="F62" s="5">
        <f t="shared" ref="F62:F67" si="14">G62+H62+I62+J62+K62</f>
        <v>30</v>
      </c>
      <c r="G62" s="5"/>
      <c r="H62" s="5"/>
      <c r="I62" s="5">
        <v>30</v>
      </c>
      <c r="J62" s="5"/>
      <c r="K62" s="5"/>
    </row>
    <row r="63" spans="1:11" ht="97.15" customHeight="1">
      <c r="A63" s="38" t="s">
        <v>154</v>
      </c>
      <c r="B63" s="28" t="s">
        <v>104</v>
      </c>
      <c r="C63" s="29" t="s">
        <v>105</v>
      </c>
      <c r="D63" s="28" t="s">
        <v>106</v>
      </c>
      <c r="E63" s="28" t="s">
        <v>107</v>
      </c>
      <c r="F63" s="5">
        <f t="shared" si="14"/>
        <v>5</v>
      </c>
      <c r="G63" s="5"/>
      <c r="H63" s="5"/>
      <c r="I63" s="5">
        <v>5</v>
      </c>
      <c r="J63" s="5"/>
      <c r="K63" s="5"/>
    </row>
    <row r="64" spans="1:11" ht="129" customHeight="1">
      <c r="A64" s="38" t="s">
        <v>155</v>
      </c>
      <c r="B64" s="28" t="s">
        <v>108</v>
      </c>
      <c r="C64" s="29" t="s">
        <v>109</v>
      </c>
      <c r="D64" s="28" t="s">
        <v>110</v>
      </c>
      <c r="E64" s="28" t="s">
        <v>111</v>
      </c>
      <c r="F64" s="5">
        <f t="shared" si="14"/>
        <v>5</v>
      </c>
      <c r="G64" s="5"/>
      <c r="H64" s="5">
        <v>5</v>
      </c>
      <c r="I64" s="5"/>
      <c r="J64" s="5"/>
      <c r="K64" s="5"/>
    </row>
    <row r="65" spans="1:11" ht="293.25">
      <c r="A65" s="41" t="s">
        <v>156</v>
      </c>
      <c r="B65" s="42" t="s">
        <v>112</v>
      </c>
      <c r="C65" s="29" t="s">
        <v>113</v>
      </c>
      <c r="D65" s="28" t="s">
        <v>114</v>
      </c>
      <c r="E65" s="28" t="s">
        <v>115</v>
      </c>
      <c r="F65" s="5">
        <f t="shared" si="14"/>
        <v>3</v>
      </c>
      <c r="G65" s="5"/>
      <c r="H65" s="5">
        <v>3</v>
      </c>
      <c r="I65" s="5"/>
      <c r="J65" s="5"/>
      <c r="K65" s="5"/>
    </row>
    <row r="66" spans="1:11" ht="63.75">
      <c r="A66" s="41"/>
      <c r="B66" s="42"/>
      <c r="C66" s="43" t="s">
        <v>116</v>
      </c>
      <c r="D66" s="42" t="s">
        <v>117</v>
      </c>
      <c r="E66" s="28" t="s">
        <v>118</v>
      </c>
      <c r="F66" s="5">
        <f t="shared" si="14"/>
        <v>5</v>
      </c>
      <c r="G66" s="5"/>
      <c r="H66" s="5">
        <v>5</v>
      </c>
      <c r="I66" s="5"/>
      <c r="J66" s="5"/>
      <c r="K66" s="5"/>
    </row>
    <row r="67" spans="1:11" ht="24.75" customHeight="1">
      <c r="A67" s="41"/>
      <c r="B67" s="42"/>
      <c r="C67" s="43"/>
      <c r="D67" s="42"/>
      <c r="E67" s="28" t="s">
        <v>119</v>
      </c>
      <c r="F67" s="5">
        <f t="shared" si="14"/>
        <v>5</v>
      </c>
      <c r="G67" s="5"/>
      <c r="H67" s="5">
        <v>5</v>
      </c>
      <c r="I67" s="5"/>
      <c r="J67" s="5"/>
      <c r="K67" s="5"/>
    </row>
    <row r="68" spans="1:11" s="36" customFormat="1" ht="15.75">
      <c r="A68" s="40" t="s">
        <v>120</v>
      </c>
      <c r="B68" s="40"/>
      <c r="C68" s="40"/>
      <c r="D68" s="40"/>
      <c r="E68" s="40"/>
      <c r="F68" s="35">
        <f t="shared" ref="F68:K68" si="15">SUM(F69:F70)</f>
        <v>155</v>
      </c>
      <c r="G68" s="35">
        <f t="shared" si="15"/>
        <v>0</v>
      </c>
      <c r="H68" s="35">
        <f t="shared" si="15"/>
        <v>0</v>
      </c>
      <c r="I68" s="35">
        <f t="shared" si="15"/>
        <v>105</v>
      </c>
      <c r="J68" s="35">
        <f t="shared" si="15"/>
        <v>0</v>
      </c>
      <c r="K68" s="35">
        <f t="shared" si="15"/>
        <v>50</v>
      </c>
    </row>
    <row r="69" spans="1:11" ht="52.15" customHeight="1">
      <c r="A69" s="41" t="s">
        <v>157</v>
      </c>
      <c r="B69" s="42" t="s">
        <v>121</v>
      </c>
      <c r="C69" s="29" t="s">
        <v>122</v>
      </c>
      <c r="D69" s="28" t="s">
        <v>123</v>
      </c>
      <c r="E69" s="42" t="s">
        <v>124</v>
      </c>
      <c r="F69" s="5">
        <f>G69+H69+I69+J69+K69</f>
        <v>35</v>
      </c>
      <c r="G69" s="5"/>
      <c r="H69" s="5"/>
      <c r="I69" s="5">
        <v>25</v>
      </c>
      <c r="J69" s="5"/>
      <c r="K69" s="5">
        <v>10</v>
      </c>
    </row>
    <row r="70" spans="1:11" ht="70.900000000000006" customHeight="1">
      <c r="A70" s="41"/>
      <c r="B70" s="42"/>
      <c r="C70" s="29" t="s">
        <v>125</v>
      </c>
      <c r="D70" s="28" t="s">
        <v>126</v>
      </c>
      <c r="E70" s="42"/>
      <c r="F70" s="5">
        <f>G70+H70+I70+J70+K70</f>
        <v>120</v>
      </c>
      <c r="G70" s="5"/>
      <c r="H70" s="5"/>
      <c r="I70" s="5">
        <v>80</v>
      </c>
      <c r="J70" s="5"/>
      <c r="K70" s="5">
        <v>40</v>
      </c>
    </row>
    <row r="71" spans="1:11" ht="15.75">
      <c r="A71" s="49" t="s">
        <v>184</v>
      </c>
      <c r="B71" s="49"/>
      <c r="C71" s="49"/>
      <c r="D71" s="49"/>
      <c r="E71" s="49"/>
      <c r="F71" s="26">
        <f>SUM(F72:F81)</f>
        <v>18</v>
      </c>
      <c r="G71" s="26">
        <f t="shared" ref="G71:K71" si="16">SUM(G72:G81)</f>
        <v>0</v>
      </c>
      <c r="H71" s="26">
        <f t="shared" si="16"/>
        <v>0</v>
      </c>
      <c r="I71" s="26">
        <f t="shared" si="16"/>
        <v>0</v>
      </c>
      <c r="J71" s="26">
        <f t="shared" si="16"/>
        <v>0</v>
      </c>
      <c r="K71" s="26">
        <f t="shared" si="16"/>
        <v>18</v>
      </c>
    </row>
    <row r="72" spans="1:11" ht="213.6" customHeight="1">
      <c r="A72" s="27" t="s">
        <v>206</v>
      </c>
      <c r="B72" s="27" t="s">
        <v>185</v>
      </c>
      <c r="C72" s="27" t="s">
        <v>186</v>
      </c>
      <c r="D72" s="27" t="s">
        <v>187</v>
      </c>
      <c r="E72" s="29" t="s">
        <v>188</v>
      </c>
      <c r="F72" s="5">
        <f t="shared" ref="F72:F81" si="17">G72+H72+I72+J72+K72</f>
        <v>10</v>
      </c>
      <c r="G72" s="5"/>
      <c r="H72" s="5"/>
      <c r="I72" s="5"/>
      <c r="J72" s="5"/>
      <c r="K72" s="5">
        <v>10</v>
      </c>
    </row>
    <row r="73" spans="1:11" ht="25.5">
      <c r="A73" s="53" t="s">
        <v>207</v>
      </c>
      <c r="B73" s="53" t="s">
        <v>189</v>
      </c>
      <c r="C73" s="53" t="s">
        <v>190</v>
      </c>
      <c r="D73" s="53" t="s">
        <v>191</v>
      </c>
      <c r="E73" s="29" t="s">
        <v>192</v>
      </c>
      <c r="F73" s="5">
        <f t="shared" si="17"/>
        <v>0</v>
      </c>
      <c r="G73" s="5"/>
      <c r="H73" s="5"/>
      <c r="I73" s="5"/>
      <c r="J73" s="5"/>
      <c r="K73" s="5"/>
    </row>
    <row r="74" spans="1:11" ht="25.5">
      <c r="A74" s="53"/>
      <c r="B74" s="53"/>
      <c r="C74" s="53"/>
      <c r="D74" s="53"/>
      <c r="E74" s="29" t="s">
        <v>193</v>
      </c>
      <c r="F74" s="5">
        <f t="shared" si="17"/>
        <v>0</v>
      </c>
      <c r="G74" s="5"/>
      <c r="H74" s="5"/>
      <c r="I74" s="5"/>
      <c r="J74" s="5"/>
      <c r="K74" s="5"/>
    </row>
    <row r="75" spans="1:11" ht="30" customHeight="1">
      <c r="A75" s="53"/>
      <c r="B75" s="53"/>
      <c r="C75" s="53"/>
      <c r="D75" s="53"/>
      <c r="E75" s="29" t="s">
        <v>194</v>
      </c>
      <c r="F75" s="5">
        <f t="shared" si="17"/>
        <v>0</v>
      </c>
      <c r="G75" s="5"/>
      <c r="H75" s="5"/>
      <c r="I75" s="5"/>
      <c r="J75" s="5"/>
      <c r="K75" s="5"/>
    </row>
    <row r="76" spans="1:11" ht="37.9" customHeight="1">
      <c r="A76" s="53"/>
      <c r="B76" s="53"/>
      <c r="C76" s="53"/>
      <c r="D76" s="53"/>
      <c r="E76" s="29" t="s">
        <v>195</v>
      </c>
      <c r="F76" s="5">
        <f t="shared" si="17"/>
        <v>0</v>
      </c>
      <c r="G76" s="5"/>
      <c r="H76" s="5"/>
      <c r="I76" s="5"/>
      <c r="J76" s="5"/>
      <c r="K76" s="5"/>
    </row>
    <row r="77" spans="1:11" ht="25.5">
      <c r="A77" s="53"/>
      <c r="B77" s="53"/>
      <c r="C77" s="53"/>
      <c r="D77" s="53"/>
      <c r="E77" s="29" t="s">
        <v>196</v>
      </c>
      <c r="F77" s="5">
        <f t="shared" si="17"/>
        <v>7</v>
      </c>
      <c r="G77" s="5"/>
      <c r="H77" s="5"/>
      <c r="I77" s="5"/>
      <c r="J77" s="5"/>
      <c r="K77" s="5">
        <v>7</v>
      </c>
    </row>
    <row r="78" spans="1:11" ht="38.25">
      <c r="A78" s="53"/>
      <c r="B78" s="53"/>
      <c r="C78" s="53"/>
      <c r="D78" s="53"/>
      <c r="E78" s="29" t="s">
        <v>197</v>
      </c>
      <c r="F78" s="5">
        <f t="shared" si="17"/>
        <v>1</v>
      </c>
      <c r="G78" s="5"/>
      <c r="H78" s="5"/>
      <c r="I78" s="5"/>
      <c r="J78" s="5"/>
      <c r="K78" s="5">
        <v>1</v>
      </c>
    </row>
    <row r="79" spans="1:11" ht="36" customHeight="1">
      <c r="A79" s="53"/>
      <c r="B79" s="53"/>
      <c r="C79" s="53" t="s">
        <v>198</v>
      </c>
      <c r="D79" s="53" t="s">
        <v>199</v>
      </c>
      <c r="E79" s="27" t="s">
        <v>200</v>
      </c>
      <c r="F79" s="24">
        <f t="shared" si="17"/>
        <v>0</v>
      </c>
      <c r="G79" s="24"/>
      <c r="H79" s="24"/>
      <c r="I79" s="24"/>
      <c r="J79" s="24"/>
      <c r="K79" s="24"/>
    </row>
    <row r="80" spans="1:11" ht="36.6" customHeight="1">
      <c r="A80" s="53"/>
      <c r="B80" s="53"/>
      <c r="C80" s="53"/>
      <c r="D80" s="53"/>
      <c r="E80" s="27" t="s">
        <v>201</v>
      </c>
      <c r="F80" s="24">
        <f t="shared" si="17"/>
        <v>0</v>
      </c>
      <c r="G80" s="24"/>
      <c r="H80" s="24"/>
      <c r="I80" s="24"/>
      <c r="J80" s="24"/>
      <c r="K80" s="24"/>
    </row>
    <row r="81" spans="1:11" ht="63.75">
      <c r="A81" s="27" t="s">
        <v>208</v>
      </c>
      <c r="B81" s="27" t="s">
        <v>202</v>
      </c>
      <c r="C81" s="27" t="s">
        <v>203</v>
      </c>
      <c r="D81" s="27" t="s">
        <v>204</v>
      </c>
      <c r="E81" s="27" t="s">
        <v>205</v>
      </c>
      <c r="F81" s="24">
        <f t="shared" si="17"/>
        <v>0</v>
      </c>
      <c r="G81" s="24"/>
      <c r="H81" s="24"/>
      <c r="I81" s="24"/>
      <c r="J81" s="24"/>
      <c r="K81" s="24"/>
    </row>
    <row r="82" spans="1:11" ht="15.75">
      <c r="A82" s="54" t="s">
        <v>128</v>
      </c>
      <c r="B82" s="54"/>
      <c r="C82" s="54"/>
      <c r="D82" s="54"/>
      <c r="E82" s="54"/>
      <c r="F82" s="37">
        <f>F9+F23+F25+F28+F35+F44+F51+F55+F58+F61+F68+F71</f>
        <v>1369</v>
      </c>
      <c r="G82" s="39">
        <f t="shared" ref="G82:K82" si="18">G9+G23+G25+G28+G35+G44+G51+G55+G58+G61+G68+G71</f>
        <v>834</v>
      </c>
      <c r="H82" s="39">
        <f t="shared" si="18"/>
        <v>18</v>
      </c>
      <c r="I82" s="39">
        <f t="shared" si="18"/>
        <v>140</v>
      </c>
      <c r="J82" s="39">
        <f t="shared" si="18"/>
        <v>295</v>
      </c>
      <c r="K82" s="39">
        <f t="shared" si="18"/>
        <v>82</v>
      </c>
    </row>
    <row r="83" spans="1:11">
      <c r="B83" s="16"/>
      <c r="C83" s="2"/>
      <c r="D83" s="16"/>
      <c r="E83" s="16"/>
    </row>
    <row r="84" spans="1:11" ht="18.75">
      <c r="A84" s="22"/>
      <c r="C84" s="19"/>
      <c r="D84" s="18"/>
      <c r="F84" s="12"/>
      <c r="G84" s="7"/>
    </row>
    <row r="85" spans="1:11" ht="18.75">
      <c r="A85" s="22"/>
      <c r="C85" s="19"/>
      <c r="D85" s="18"/>
      <c r="H85" s="11"/>
      <c r="I85" s="11"/>
    </row>
    <row r="86" spans="1:11" ht="18.75">
      <c r="A86" s="22"/>
      <c r="C86" s="19"/>
      <c r="D86" s="18"/>
      <c r="H86" s="9"/>
      <c r="I86" s="10"/>
    </row>
    <row r="87" spans="1:11" ht="33" customHeight="1">
      <c r="A87" s="23"/>
      <c r="C87" s="21"/>
      <c r="D87" s="20"/>
      <c r="H87" s="11"/>
      <c r="I87" s="10"/>
    </row>
    <row r="88" spans="1:11" ht="18.75">
      <c r="A88" s="22"/>
      <c r="C88" s="19"/>
      <c r="D88" s="18"/>
    </row>
    <row r="89" spans="1:11" ht="18.75">
      <c r="A89" s="22"/>
      <c r="C89" s="19"/>
      <c r="D89" s="18"/>
    </row>
    <row r="90" spans="1:11" ht="18.75">
      <c r="A90" s="22"/>
      <c r="C90" s="19"/>
      <c r="D90" s="18"/>
    </row>
    <row r="91" spans="1:11" ht="18.75">
      <c r="A91" s="22"/>
      <c r="C91" s="19"/>
      <c r="D91" s="18"/>
    </row>
    <row r="92" spans="1:11" ht="33.75" customHeight="1">
      <c r="A92" s="23"/>
      <c r="C92" s="21"/>
      <c r="D92" s="20"/>
    </row>
    <row r="93" spans="1:11" ht="18.75">
      <c r="A93" s="22"/>
      <c r="C93" s="19"/>
      <c r="D93" s="18"/>
    </row>
    <row r="94" spans="1:11" ht="18.75">
      <c r="A94" s="22"/>
      <c r="C94" s="19"/>
      <c r="D94" s="18"/>
    </row>
    <row r="95" spans="1:11" ht="18.75">
      <c r="A95" s="22"/>
      <c r="C95" s="19"/>
      <c r="D95" s="18"/>
      <c r="F95" s="17"/>
    </row>
    <row r="96" spans="1:11" ht="18.75">
      <c r="A96" s="22"/>
      <c r="C96" s="19"/>
      <c r="D96" s="18"/>
      <c r="F96" s="17"/>
    </row>
    <row r="97" spans="1:6" ht="18.75">
      <c r="A97" s="23"/>
      <c r="C97" s="19"/>
      <c r="D97" s="18"/>
      <c r="F97" s="17"/>
    </row>
    <row r="98" spans="1:6" ht="15.75">
      <c r="B98" s="18"/>
      <c r="C98" s="19"/>
      <c r="D98" s="18"/>
      <c r="E98" s="18"/>
    </row>
  </sheetData>
  <mergeCells count="62">
    <mergeCell ref="A82:E82"/>
    <mergeCell ref="A6:A8"/>
    <mergeCell ref="B6:B8"/>
    <mergeCell ref="C6:C8"/>
    <mergeCell ref="D6:D8"/>
    <mergeCell ref="E6:E8"/>
    <mergeCell ref="A71:E71"/>
    <mergeCell ref="A73:A80"/>
    <mergeCell ref="B73:B80"/>
    <mergeCell ref="C73:C78"/>
    <mergeCell ref="D73:D78"/>
    <mergeCell ref="C79:C80"/>
    <mergeCell ref="D79:D80"/>
    <mergeCell ref="D29:D30"/>
    <mergeCell ref="C29:C30"/>
    <mergeCell ref="A25:E25"/>
    <mergeCell ref="J1:K1"/>
    <mergeCell ref="A23:E23"/>
    <mergeCell ref="F6:K6"/>
    <mergeCell ref="G7:K7"/>
    <mergeCell ref="A28:E28"/>
    <mergeCell ref="A9:E9"/>
    <mergeCell ref="I2:K3"/>
    <mergeCell ref="A5:K5"/>
    <mergeCell ref="A17:A21"/>
    <mergeCell ref="B17:B21"/>
    <mergeCell ref="C17:C21"/>
    <mergeCell ref="D17:D21"/>
    <mergeCell ref="A10:A16"/>
    <mergeCell ref="B10:B16"/>
    <mergeCell ref="C10:C16"/>
    <mergeCell ref="D10:D16"/>
    <mergeCell ref="A44:E44"/>
    <mergeCell ref="A49:A50"/>
    <mergeCell ref="A35:E35"/>
    <mergeCell ref="C36:C39"/>
    <mergeCell ref="D36:D39"/>
    <mergeCell ref="A36:A41"/>
    <mergeCell ref="B36:B41"/>
    <mergeCell ref="A45:A48"/>
    <mergeCell ref="B49:B50"/>
    <mergeCell ref="B29:B31"/>
    <mergeCell ref="A29:A31"/>
    <mergeCell ref="A69:A70"/>
    <mergeCell ref="B69:B70"/>
    <mergeCell ref="E69:E70"/>
    <mergeCell ref="C66:C67"/>
    <mergeCell ref="D66:D67"/>
    <mergeCell ref="B65:B67"/>
    <mergeCell ref="A65:A67"/>
    <mergeCell ref="A68:E68"/>
    <mergeCell ref="A51:E51"/>
    <mergeCell ref="C46:C48"/>
    <mergeCell ref="D46:D48"/>
    <mergeCell ref="B45:B48"/>
    <mergeCell ref="A61:E61"/>
    <mergeCell ref="A58:E58"/>
    <mergeCell ref="A55:E55"/>
    <mergeCell ref="A56:A57"/>
    <mergeCell ref="B56:B57"/>
    <mergeCell ref="C56:C57"/>
    <mergeCell ref="D56:D57"/>
  </mergeCells>
  <hyperlinks>
    <hyperlink ref="D29" r:id="rId1" location="Лист1!#ССЫЛКА!" display="D:\Users\user\Documents\БЕКИНА\Users\SUCHKO~1\esemakova\Documents\ВМП\ВМП_подробно_19.09.xlsx - Лист1!#ССЫЛКА!"/>
  </hyperlinks>
  <printOptions horizontalCentered="1"/>
  <pageMargins left="0.23622047244094491" right="0.23622047244094491" top="0.74803149606299213" bottom="0.27559055118110237" header="0.31496062992125984" footer="0.31496062992125984"/>
  <pageSetup paperSize="9" scale="45" fitToHeight="0" orientation="landscape" r:id="rId2"/>
  <headerFooter differentFirst="1">
    <oddFooter>&amp;C&amp;P</oddFooter>
  </headerFooter>
  <rowBreaks count="6" manualBreakCount="6">
    <brk id="24" max="16383" man="1"/>
    <brk id="34" max="16383" man="1"/>
    <brk id="43" max="16383" man="1"/>
    <brk id="50" max="16383" man="1"/>
    <brk id="60" max="16383" man="1"/>
    <brk id="7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ВМП</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Сучков Константин Сергеевич</dc:creator>
  <cp:lastModifiedBy>Ирина Бикулова</cp:lastModifiedBy>
  <cp:lastPrinted>2015-07-14T06:02:27Z</cp:lastPrinted>
  <dcterms:created xsi:type="dcterms:W3CDTF">2014-07-18T10:17:22Z</dcterms:created>
  <dcterms:modified xsi:type="dcterms:W3CDTF">2015-07-14T07:29:24Z</dcterms:modified>
</cp:coreProperties>
</file>